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amp; Re-Reviews\Studies Weekly\Studies Weekly Re-Review Feedback\"/>
    </mc:Choice>
  </mc:AlternateContent>
  <bookViews>
    <workbookView xWindow="1365" yWindow="60" windowWidth="20730" windowHeight="11700" tabRatio="500" activeTab="3"/>
  </bookViews>
  <sheets>
    <sheet name="TN0" sheetId="1" r:id="rId1"/>
    <sheet name="TN1" sheetId="2" r:id="rId2"/>
    <sheet name="TN2" sheetId="3" r:id="rId3"/>
    <sheet name="TN3" sheetId="4" r:id="rId4"/>
    <sheet name="TN4" sheetId="5" r:id="rId5"/>
    <sheet name="TN5" sheetId="6" r:id="rId6"/>
    <sheet name="ICS Edits" sheetId="8" r:id="rId7"/>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<sst xmlns="http://schemas.openxmlformats.org/spreadsheetml/2006/main" count="1324" uniqueCount="643">
  <si>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</si>
  <si>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</si>
  <si>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</si>
  <si>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</si>
  <si>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</si>
  <si>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</si>
  <si>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</si>
  <si>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</si>
  <si>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</si>
  <si>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</si>
  <si>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</si>
  <si>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</si>
  <si>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</si>
  <si>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</si>
  <si>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</si>
  <si>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</si>
  <si>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</si>
  <si>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</si>
  <si>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</si>
  <si>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</si>
  <si>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</si>
  <si>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</si>
  <si>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</si>
  <si>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</si>
  <si>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</si>
  <si>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</si>
  <si>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</si>
  <si>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</si>
  <si>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</si>
  <si>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</si>
  <si>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</si>
  <si>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</si>
  <si>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</si>
  <si>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</si>
  <si>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</si>
  <si>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family val="2"/>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</si>
  <si>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</si>
  <si>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</si>
  <si>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</si>
  <si>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</si>
  <si>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</si>
  <si>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</si>
  <si>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</si>
  <si>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family val="2"/>
      </rPr>
      <t xml:space="preserve"> 
Added definition of "culture" to article "Tennessee Cultures."
</t>
    </r>
    <r>
      <rPr>
        <sz val="10"/>
        <color rgb="FF9900FF"/>
        <rFont val="Arial"/>
        <family val="2"/>
      </rPr>
      <t>https://app.studiesweekly.com/online/publications/170128/units/170186#/articles/174843</t>
    </r>
    <r>
      <rPr>
        <sz val="10"/>
        <color rgb="FF000000"/>
        <rFont val="Arial"/>
        <family val="2"/>
      </rPr>
      <t xml:space="preserve">
</t>
    </r>
    <r>
      <rPr>
        <b/>
        <sz val="10"/>
        <color rgb="FF0000FF"/>
        <rFont val="Arial"/>
        <family val="2"/>
      </rPr>
      <t>Week 22</t>
    </r>
    <r>
      <rPr>
        <sz val="10"/>
        <color rgb="FF000000"/>
        <rFont val="Arial"/>
        <family val="2"/>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</si>
  <si>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</si>
  <si>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family val="2"/>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family val="2"/>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family val="2"/>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</si>
  <si>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</si>
  <si>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</si>
  <si>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</si>
  <si>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family val="2"/>
      </rPr>
      <t>:
Made kongki noli lowercase in all uses.</t>
    </r>
    <r>
      <rPr>
        <sz val="10"/>
        <color rgb="FFFF0000"/>
        <rFont val="Arial"/>
        <family val="2"/>
      </rPr>
      <t xml:space="preserve">
</t>
    </r>
    <r>
      <rPr>
        <sz val="10"/>
        <color rgb="FF000000"/>
        <rFont val="Arial"/>
        <family val="2"/>
      </rPr>
      <t xml:space="preserve">"Games" article: </t>
    </r>
    <r>
      <rPr>
        <sz val="10"/>
        <color rgb="FF9900FF"/>
        <rFont val="Arial"/>
        <family val="2"/>
      </rPr>
      <t xml:space="preserve">https://app.studiesweekly.com/online/publications/170127/units/170237#/articles/174792
</t>
    </r>
    <r>
      <rPr>
        <sz val="10"/>
        <color rgb="FF000000"/>
        <rFont val="Arial"/>
        <family val="2"/>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family val="2"/>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</si>
  <si>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</si>
  <si>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</si>
  <si>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</si>
  <si>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</si>
  <si>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family val="2"/>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family val="2"/>
      </rPr>
      <t xml:space="preserve">
</t>
    </r>
    <r>
      <rPr>
        <b/>
        <sz val="10"/>
        <color rgb="FF0000FF"/>
        <rFont val="Arial"/>
        <family val="2"/>
      </rPr>
      <t>Week 27</t>
    </r>
    <r>
      <rPr>
        <sz val="10"/>
        <color rgb="FF000000"/>
        <rFont val="Arial"/>
        <family val="2"/>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</si>
  <si>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</si>
  <si>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</si>
  <si>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</si>
  <si>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</si>
  <si>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family val="2"/>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</si>
  <si>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</si>
  <si>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</si>
  <si>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</si>
  <si>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</si>
  <si>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</si>
  <si>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family val="2"/>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family val="2"/>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</si>
  <si>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</si>
  <si>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</si>
  <si>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</si>
  <si>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</si>
  <si>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</si>
  <si>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family val="2"/>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family val="2"/>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</si>
  <si>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</si>
  <si>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</si>
  <si>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</si>
  <si>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</si>
  <si>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</si>
  <si>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family val="2"/>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</si>
  <si>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</si>
  <si>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</si>
  <si>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</si>
  <si>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</si>
  <si>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</si>
  <si>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</si>
  <si>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family val="2"/>
      </rPr>
      <t xml:space="preserve"> 
Added two labels to image of article "Calendars"  - circle and label month, circle and label year.</t>
    </r>
  </si>
  <si>
    <r>
      <rPr>
        <b/>
        <sz val="10"/>
        <color rgb="FF0000FF"/>
        <rFont val="Arial"/>
        <family val="2"/>
      </rPr>
      <t xml:space="preserve">Week 24:
</t>
    </r>
    <r>
      <rPr>
        <sz val="10"/>
        <color rgb="FF000000"/>
        <rFont val="Arial"/>
        <family val="2"/>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</si>
  <si>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family val="2"/>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</si>
  <si>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</si>
  <si>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</si>
  <si>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</si>
  <si>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</si>
  <si>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</si>
  <si>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</si>
  <si>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</si>
  <si>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family val="2"/>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family val="2"/>
      </rPr>
      <t xml:space="preserve">
</t>
    </r>
    <r>
      <rPr>
        <b/>
        <sz val="10"/>
        <color rgb="FF0000FF"/>
        <rFont val="Arial"/>
        <family val="2"/>
      </rPr>
      <t>Week 15:</t>
    </r>
    <r>
      <rPr>
        <sz val="10"/>
        <color rgb="FF000000"/>
        <rFont val="Arial"/>
        <family val="2"/>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</si>
  <si>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</si>
  <si>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</si>
  <si>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</si>
  <si>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</si>
  <si>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family val="2"/>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family val="2"/>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family val="2"/>
      </rPr>
      <t xml:space="preserve">
</t>
    </r>
    <r>
      <rPr>
        <b/>
        <sz val="10"/>
        <color rgb="FF0000FF"/>
        <rFont val="Arial"/>
        <family val="2"/>
      </rPr>
      <t>Week 30:</t>
    </r>
    <r>
      <rPr>
        <sz val="10"/>
        <color rgb="FF000000"/>
        <rFont val="Arial"/>
        <family val="2"/>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</si>
  <si>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family val="2"/>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family val="2"/>
      </rPr>
      <t xml:space="preserve">
"Culture and Traditions"
</t>
    </r>
    <r>
      <rPr>
        <sz val="10"/>
        <color rgb="FF9900FF"/>
        <rFont val="Arial"/>
        <family val="2"/>
      </rPr>
      <t xml:space="preserve">https://app.studiesweekly.com/online/publications/170129/units/170615#/articles/182413
</t>
    </r>
    <r>
      <rPr>
        <sz val="10"/>
        <color rgb="FF000000"/>
        <rFont val="Arial"/>
        <family val="2"/>
      </rPr>
      <t xml:space="preserve">"Halloween"
</t>
    </r>
    <r>
      <rPr>
        <sz val="10"/>
        <color rgb="FF9900FF"/>
        <rFont val="Arial"/>
        <family val="2"/>
      </rPr>
      <t xml:space="preserve">https://app.studiesweekly.com/online/publications/170129/units/170615#/articles/182414
</t>
    </r>
    <r>
      <rPr>
        <sz val="10"/>
        <color rgb="FF000000"/>
        <rFont val="Arial"/>
        <family val="2"/>
      </rPr>
      <t xml:space="preserve">"Independence Day"
</t>
    </r>
    <r>
      <rPr>
        <sz val="10"/>
        <color rgb="FF9900FF"/>
        <rFont val="Arial"/>
        <family val="2"/>
      </rPr>
      <t xml:space="preserve">https://app.studiesweekly.com/online/publications/170129/units/170615#/articles/182415
</t>
    </r>
    <r>
      <rPr>
        <sz val="10"/>
        <color rgb="FF000000"/>
        <rFont val="Arial"/>
        <family val="2"/>
      </rPr>
      <t xml:space="preserve">"Principles and Goals"
</t>
    </r>
    <r>
      <rPr>
        <sz val="10"/>
        <color rgb="FF9900FF"/>
        <rFont val="Arial"/>
        <family val="2"/>
      </rPr>
      <t xml:space="preserve">https://app.studiesweekly.com/online/publications/170129/units/170615#/articles/182417
</t>
    </r>
    <r>
      <rPr>
        <sz val="10"/>
        <color rgb="FF000000"/>
        <rFont val="Arial"/>
        <family val="2"/>
      </rPr>
      <t xml:space="preserve">"American Principles"
</t>
    </r>
    <r>
      <rPr>
        <sz val="10"/>
        <color rgb="FF9900FF"/>
        <rFont val="Arial"/>
        <family val="2"/>
      </rPr>
      <t xml:space="preserve">https://app.studiesweekly.com/online/publications/170129/units/170615#/articles/182418
</t>
    </r>
    <r>
      <rPr>
        <sz val="10"/>
        <color rgb="FF000000"/>
        <rFont val="Arial"/>
        <family val="2"/>
      </rPr>
      <t xml:space="preserve">"South Korea"
</t>
    </r>
    <r>
      <rPr>
        <sz val="10"/>
        <color rgb="FF9900FF"/>
        <rFont val="Arial"/>
        <family val="2"/>
      </rPr>
      <t xml:space="preserve">https://app.studiesweekly.com/online/publications/170129/units/170615#/articles/182419
</t>
    </r>
    <r>
      <rPr>
        <sz val="10"/>
        <color rgb="FF000000"/>
        <rFont val="Arial"/>
        <family val="2"/>
      </rPr>
      <t xml:space="preserve">"Germany"
</t>
    </r>
    <r>
      <rPr>
        <sz val="10"/>
        <color rgb="FF9900FF"/>
        <rFont val="Arial"/>
        <family val="2"/>
      </rPr>
      <t xml:space="preserve">https://app.studiesweekly.com/online/publications/170129/units/170615#/articles/182420
</t>
    </r>
    <r>
      <rPr>
        <sz val="10"/>
        <color rgb="FF000000"/>
        <rFont val="Arial"/>
        <family val="2"/>
      </rPr>
      <t xml:space="preserve">"Chile"
</t>
    </r>
    <r>
      <rPr>
        <sz val="10"/>
        <color rgb="FF9900FF"/>
        <rFont val="Arial"/>
        <family val="2"/>
      </rPr>
      <t xml:space="preserve">https://app.studiesweekly.com/online/publications/170129/units/170615#/articles/182421
</t>
    </r>
    <r>
      <rPr>
        <sz val="10"/>
        <color rgb="FF000000"/>
        <rFont val="Arial"/>
        <family val="2"/>
      </rPr>
      <t xml:space="preserve">"Write a Sentence" (Principles)
</t>
    </r>
    <r>
      <rPr>
        <sz val="10"/>
        <color rgb="FF9900FF"/>
        <rFont val="Arial"/>
        <family val="2"/>
      </rPr>
      <t xml:space="preserve">https://app.studiesweekly.com/online/publications/170129/units/170615#/articles/182421
</t>
    </r>
    <r>
      <rPr>
        <sz val="10"/>
        <color rgb="FF000000"/>
        <rFont val="Arial"/>
        <family val="2"/>
      </rPr>
      <t xml:space="preserve">"Draw a Picture" (Goals)
</t>
    </r>
    <r>
      <rPr>
        <sz val="10"/>
        <color rgb="FF9900FF"/>
        <rFont val="Arial"/>
        <family val="2"/>
      </rPr>
      <t xml:space="preserve">https://app.studiesweekly.com/online/publications/170129/units/170615#/articles/182422
</t>
    </r>
    <r>
      <rPr>
        <sz val="10"/>
        <color rgb="FF000000"/>
        <rFont val="Arial"/>
        <family val="2"/>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</si>
  <si>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</si>
  <si>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family val="2"/>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family val="2"/>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</si>
  <si>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</si>
  <si>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</si>
  <si>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</si>
  <si>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</si>
  <si>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</si>
  <si>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</si>
  <si>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</si>
  <si>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</si>
  <si>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</si>
  <si>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family val="2"/>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</si>
  <si>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family val="2"/>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family val="2"/>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family val="2"/>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</si>
  <si>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</si>
  <si>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</si>
  <si>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family val="2"/>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</si>
  <si>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family val="2"/>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family val="2"/>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</si>
  <si>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</si>
  <si>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</si>
  <si>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</si>
  <si>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</si>
  <si>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family val="2"/>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</si>
  <si>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family val="2"/>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</si>
  <si>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</si>
  <si>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</si>
  <si>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</si>
  <si>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</si>
  <si>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family val="2"/>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</si>
  <si>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</si>
  <si>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family val="2"/>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family val="2"/>
      </rPr>
      <t xml:space="preserve">"Globe Shape" article:
</t>
    </r>
    <r>
      <rPr>
        <sz val="10"/>
        <color rgb="FF9900FF"/>
        <rFont val="Arial"/>
        <family val="2"/>
      </rPr>
      <t>https://app.studiesweekly.com/online/publications/170129/units/170590#/articles/182290</t>
    </r>
    <r>
      <rPr>
        <sz val="10"/>
        <color rgb="FF000000"/>
        <rFont val="Arial"/>
        <family val="2"/>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</si>
  <si>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</si>
  <si>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</si>
  <si>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</si>
  <si>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family val="2"/>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</si>
  <si>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</si>
  <si>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family val="2"/>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</si>
  <si>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</si>
  <si>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</si>
  <si>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</si>
  <si>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family val="2"/>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</si>
  <si>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</si>
  <si>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</si>
  <si>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</si>
  <si>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</si>
  <si>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</si>
  <si>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</si>
  <si>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family val="2"/>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family val="2"/>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</si>
  <si>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</si>
  <si>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family val="2"/>
      </rPr>
      <t xml:space="preserve"> 
Changed year from 1610 to 1620 in article about Pilgrims.
</t>
    </r>
    <r>
      <rPr>
        <sz val="10"/>
        <color rgb="FF9900FF"/>
        <rFont val="Arial"/>
        <family val="2"/>
      </rPr>
      <t>https://app.studiesweekly.com/online/publications/170128/units/170177#/articles/174463</t>
    </r>
    <r>
      <rPr>
        <sz val="10"/>
        <color rgb="FF000000"/>
        <rFont val="Arial"/>
        <family val="2"/>
      </rPr>
      <t xml:space="preserve">
</t>
    </r>
    <r>
      <rPr>
        <b/>
        <sz val="10"/>
        <color rgb="FF0000FF"/>
        <rFont val="Arial"/>
        <family val="2"/>
      </rPr>
      <t>Week 12</t>
    </r>
    <r>
      <rPr>
        <sz val="10"/>
        <color rgb="FF000000"/>
        <rFont val="Arial"/>
        <family val="2"/>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</si>
  <si>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</si>
  <si>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</si>
  <si>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</si>
  <si>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family val="2"/>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family val="2"/>
      </rPr>
      <t xml:space="preserve">
Let's Write prompt has new map to showcase the 6 regions. 
</t>
    </r>
    <r>
      <rPr>
        <sz val="10"/>
        <color rgb="FF9900FF"/>
        <rFont val="Arial"/>
        <family val="2"/>
      </rPr>
      <t>https://app.studiesweekly.com/online/publications/170129/units/170596#/articles/174140</t>
    </r>
    <r>
      <rPr>
        <sz val="10"/>
        <color rgb="FF000000"/>
        <rFont val="Arial"/>
        <family val="2"/>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</si>
  <si>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</si>
  <si>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</si>
  <si>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</si>
  <si>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</si>
  <si>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family val="2"/>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</si>
  <si>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</si>
  <si>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</si>
  <si>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family val="2"/>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</si>
  <si>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</si>
  <si>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</si>
  <si>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</si>
  <si>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rPr>
        <b/>
        <sz val="10"/>
        <color rgb="FF0000FF"/>
        <rFont val="Arial"/>
        <family val="2"/>
      </rPr>
      <t>Week 14:</t>
    </r>
    <r>
      <rPr>
        <sz val="10"/>
        <color rgb="FF000000"/>
        <rFont val="Arial"/>
        <family val="2"/>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family val="2"/>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</si>
  <si>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</si>
  <si>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</si>
  <si>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</si>
  <si>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</si>
  <si>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</si>
  <si>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</si>
  <si>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family val="2"/>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family val="2"/>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</si>
  <si>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</si>
  <si>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</si>
  <si>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</si>
  <si>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</si>
  <si>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</si>
  <si>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</si>
  <si>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</si>
  <si>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r>
      <rPr>
        <b/>
        <sz val="10"/>
        <color rgb="FF0000FF"/>
        <rFont val="Arial"/>
        <family val="2"/>
      </rPr>
      <t xml:space="preserve">Week 9:
</t>
    </r>
    <r>
      <rPr>
        <sz val="10"/>
        <color rgb="FF000000"/>
        <rFont val="Arial"/>
        <family val="2"/>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family val="2"/>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</si>
  <si>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</si>
  <si>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</si>
  <si>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</si>
  <si>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</si>
  <si>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</si>
  <si>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</si>
  <si>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family val="2"/>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family val="2"/>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</si>
  <si>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</si>
  <si>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</si>
  <si>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</si>
  <si>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</si>
  <si>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</si>
  <si>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</si>
  <si>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family val="2"/>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</si>
  <si>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family val="2"/>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family val="2"/>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family val="2"/>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family val="2"/>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</si>
  <si>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</si>
  <si>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</si>
  <si>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</si>
  <si>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</si>
  <si>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</si>
  <si>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</si>
  <si>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</si>
  <si>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family val="2"/>
      </rPr>
      <t xml:space="preserve"> 
</t>
    </r>
  </si>
  <si>
    <t>SSP.01</t>
  </si>
  <si>
    <t>Gather information from a variety of primary and secondary sources.</t>
  </si>
  <si>
    <r>
      <rPr>
        <b/>
        <sz val="10"/>
        <color rgb="FF0000FF"/>
        <rFont val="Arial"/>
        <family val="2"/>
      </rPr>
      <t xml:space="preserve">Week 2:
</t>
    </r>
    <r>
      <rPr>
        <sz val="10"/>
        <color rgb="FF000000"/>
        <rFont val="Arial"/>
        <family val="2"/>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family val="2"/>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</si>
  <si>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</si>
  <si>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</si>
  <si>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</si>
  <si>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</si>
  <si>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</si>
  <si>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</si>
  <si>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</si>
  <si>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</si>
  <si>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family val="2"/>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</si>
  <si>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</si>
  <si>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</si>
  <si>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</si>
  <si>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</si>
  <si>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</si>
  <si>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</si>
  <si>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</si>
  <si>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</si>
  <si>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</si>
  <si>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</si>
  <si>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</si>
  <si>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family val="2"/>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</si>
  <si>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family val="2"/>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family val="2"/>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</si>
  <si>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</si>
  <si>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</si>
  <si>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</si>
  <si>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</si>
  <si>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</si>
  <si>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</si>
  <si>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</si>
  <si>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</si>
  <si>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</si>
  <si>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</si>
  <si>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</si>
  <si>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</si>
  <si>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</si>
  <si>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</si>
  <si>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family val="2"/>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</si>
  <si>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family val="2"/>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family val="2"/>
      </rPr>
      <t xml:space="preserve">
</t>
    </r>
    <r>
      <rPr>
        <b/>
        <sz val="10"/>
        <color rgb="FF0000FF"/>
        <rFont val="Arial"/>
        <family val="2"/>
      </rPr>
      <t>Week 18:</t>
    </r>
    <r>
      <rPr>
        <sz val="10"/>
        <color rgb="FF000000"/>
        <rFont val="Arial"/>
        <family val="2"/>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family val="2"/>
      </rPr>
      <t xml:space="preserve">
</t>
    </r>
    <r>
      <rPr>
        <b/>
        <sz val="10"/>
        <color rgb="FF0000FF"/>
        <rFont val="Arial"/>
        <family val="2"/>
      </rPr>
      <t>Week 24 &amp; Week 25</t>
    </r>
    <r>
      <rPr>
        <sz val="10"/>
        <color rgb="FF000000"/>
        <rFont val="Arial"/>
        <family val="2"/>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</si>
  <si>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</si>
  <si>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</si>
  <si>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</si>
  <si>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</si>
  <si>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</si>
  <si>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</si>
  <si>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</si>
  <si>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family val="2"/>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</si>
  <si>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</si>
  <si>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family val="2"/>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family val="2"/>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family val="2"/>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</si>
  <si>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</si>
  <si>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</si>
  <si>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family val="2"/>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</si>
  <si>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</si>
  <si>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</si>
  <si>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</si>
  <si>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family val="2"/>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</si>
  <si>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</si>
  <si>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</si>
  <si>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</si>
  <si>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</si>
  <si>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</si>
  <si>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</si>
  <si>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</si>
  <si>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</si>
  <si>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family val="2"/>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family val="2"/>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</si>
  <si>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</si>
  <si>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</si>
  <si>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</si>
  <si>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</si>
  <si>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</si>
  <si>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</si>
  <si>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</si>
  <si>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</si>
  <si>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</si>
  <si>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</si>
  <si>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</si>
  <si>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</si>
  <si>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family val="2"/>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</si>
  <si>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</si>
  <si>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</si>
  <si>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</si>
  <si>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</si>
  <si>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</si>
  <si>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</si>
  <si>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</si>
  <si>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</si>
  <si>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</si>
  <si>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</si>
  <si>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</si>
  <si>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</si>
  <si>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</si>
  <si>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</si>
  <si>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family val="2"/>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family val="2"/>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</si>
  <si>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</si>
  <si>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</si>
  <si>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</si>
  <si>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</si>
  <si>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</si>
  <si>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</si>
  <si>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</si>
  <si>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</si>
  <si>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</si>
  <si>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</si>
  <si>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</si>
  <si>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family val="2"/>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</si>
  <si>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</si>
  <si>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</si>
  <si>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</si>
  <si>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family val="2"/>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</si>
  <si>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</si>
  <si>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</si>
  <si>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</si>
  <si>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</si>
  <si>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</si>
  <si>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</si>
  <si>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</si>
  <si>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family val="2"/>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</si>
  <si>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</si>
  <si>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</si>
  <si>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family val="2"/>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</si>
  <si>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family val="2"/>
      </rPr>
      <t xml:space="preserve"> links simply </t>
    </r>
    <r>
      <rPr>
        <b/>
        <sz val="10"/>
        <rFont val="Arial"/>
        <family val="2"/>
      </rPr>
      <t>copy/paste URL in</t>
    </r>
    <r>
      <rPr>
        <sz val="10"/>
        <color rgb="FF000000"/>
        <rFont val="Arial"/>
        <family val="2"/>
      </rPr>
      <t xml:space="preserve"> </t>
    </r>
    <r>
      <rPr>
        <sz val="10"/>
        <color rgb="FFFF00FF"/>
        <rFont val="Arial"/>
        <family val="2"/>
      </rPr>
      <t>purple</t>
    </r>
    <r>
      <rPr>
        <sz val="10"/>
        <color rgb="FF000000"/>
        <rFont val="Arial"/>
        <family val="2"/>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</si>
  <si>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family val="2"/>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</si>
  <si>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</si>
  <si>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family val="2"/>
      </rPr>
      <t xml:space="preserve"> </t>
    </r>
    <r>
      <rPr>
        <sz val="10"/>
        <color rgb="FF000000"/>
        <rFont val="Arial"/>
        <family val="2"/>
      </rPr>
      <t>for</t>
    </r>
    <r>
      <rPr>
        <sz val="10"/>
        <color rgb="FF000000"/>
        <rFont val="Arial"/>
        <family val="2"/>
      </rPr>
      <t xml:space="preserve"> </t>
    </r>
    <r>
      <rPr>
        <u/>
        <sz val="10"/>
        <rFont val="Arial"/>
        <family val="2"/>
      </rPr>
      <t>links</t>
    </r>
    <r>
      <rPr>
        <sz val="10"/>
        <color rgb="FF000000"/>
        <rFont val="Arial"/>
        <family val="2"/>
      </rPr>
      <t xml:space="preserve"> </t>
    </r>
    <r>
      <rPr>
        <sz val="10"/>
        <color rgb="FF000000"/>
        <rFont val="Arial"/>
        <family val="2"/>
      </rPr>
      <t>and</t>
    </r>
    <r>
      <rPr>
        <sz val="10"/>
        <color rgb="FF000000"/>
        <rFont val="Arial"/>
        <family val="2"/>
      </rPr>
      <t xml:space="preserve"> </t>
    </r>
    <r>
      <rPr>
        <i/>
        <sz val="10"/>
        <rFont val="Arial"/>
        <family val="2"/>
      </rPr>
      <t>digital spreadsheet</t>
    </r>
    <r>
      <rPr>
        <sz val="10"/>
        <color rgb="FF000000"/>
        <rFont val="Arial"/>
        <family val="2"/>
      </rPr>
      <t xml:space="preserve"> </t>
    </r>
    <r>
      <rPr>
        <sz val="10"/>
        <color rgb="FF000000"/>
        <rFont val="Arial"/>
        <family val="2"/>
      </rPr>
      <t>to take</t>
    </r>
    <r>
      <rPr>
        <sz val="10"/>
        <color rgb="FF000000"/>
        <rFont val="Arial"/>
        <family val="2"/>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</si>
  <si>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</si>
  <si>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family val="2"/>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</si>
  <si>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</si>
  <si>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</si>
  <si>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</si>
  <si>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</si>
  <si>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family val="2"/>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</si>
  <si>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</si>
  <si>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</si>
  <si>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</si>
  <si>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</si>
  <si>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</si>
  <si>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family val="2"/>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</si>
  <si>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</si>
  <si>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</si>
  <si>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</si>
  <si>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</si>
  <si>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</si>
  <si>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</si>
  <si>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family val="2"/>
      </rPr>
      <t xml:space="preserve"> were addressed above.</t>
    </r>
  </si>
  <si>
    <r>
      <rPr>
        <b/>
        <sz val="10"/>
        <color rgb="FF0000FF"/>
        <rFont val="Arial"/>
        <family val="2"/>
      </rPr>
      <t>Week 1:</t>
    </r>
    <r>
      <rPr>
        <sz val="10"/>
        <color rgb="FF000000"/>
        <rFont val="Arial"/>
        <family val="2"/>
      </rPr>
      <t xml:space="preserve">
"</t>
    </r>
    <r>
      <rPr>
        <b/>
        <sz val="10"/>
        <rFont val="Arial"/>
        <family val="2"/>
      </rPr>
      <t>Industrial Age in the New South"</t>
    </r>
    <r>
      <rPr>
        <sz val="10"/>
        <color rgb="FF000000"/>
        <rFont val="Arial"/>
        <family val="2"/>
      </rPr>
      <t xml:space="preserve">: </t>
    </r>
    <r>
      <rPr>
        <u/>
        <sz val="10"/>
        <rFont val="Arial"/>
        <family val="2"/>
      </rPr>
      <t>Updated/changed</t>
    </r>
    <r>
      <rPr>
        <sz val="10"/>
        <color rgb="FF000000"/>
        <rFont val="Arial"/>
        <family val="2"/>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family val="2"/>
      </rPr>
      <t xml:space="preserve">
"</t>
    </r>
    <r>
      <rPr>
        <b/>
        <sz val="10"/>
        <rFont val="Arial"/>
        <family val="2"/>
      </rPr>
      <t>New Industries in TN</t>
    </r>
    <r>
      <rPr>
        <sz val="10"/>
        <color rgb="FF000000"/>
        <rFont val="Arial"/>
        <family val="2"/>
      </rPr>
      <t>" - Changed title to "</t>
    </r>
    <r>
      <rPr>
        <b/>
        <sz val="10"/>
        <rFont val="Arial"/>
        <family val="2"/>
      </rPr>
      <t>New Industries</t>
    </r>
    <r>
      <rPr>
        <sz val="10"/>
        <color rgb="FF000000"/>
        <rFont val="Arial"/>
        <family val="2"/>
      </rPr>
      <t xml:space="preserve">": </t>
    </r>
    <r>
      <rPr>
        <sz val="10"/>
        <color rgb="FF9900FF"/>
        <rFont val="Arial"/>
        <family val="2"/>
      </rPr>
      <t>https://app.studiesweekly.com/online/publications/170132/units/170263#/articles/173711</t>
    </r>
    <r>
      <rPr>
        <sz val="10"/>
        <color rgb="FF000000"/>
        <rFont val="Arial"/>
        <family val="2"/>
      </rPr>
      <t xml:space="preserve">
Changed the "</t>
    </r>
    <r>
      <rPr>
        <b/>
        <sz val="10"/>
        <rFont val="Arial"/>
        <family val="2"/>
      </rPr>
      <t>Let's Write</t>
    </r>
    <r>
      <rPr>
        <sz val="10"/>
        <color rgb="FF000000"/>
        <rFont val="Arial"/>
        <family val="2"/>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family val="2"/>
      </rPr>
      <t xml:space="preserve">
"</t>
    </r>
    <r>
      <rPr>
        <b/>
        <sz val="10"/>
        <rFont val="Arial"/>
        <family val="2"/>
      </rPr>
      <t>Starting Over After the War</t>
    </r>
    <r>
      <rPr>
        <sz val="10"/>
        <color rgb="FF000000"/>
        <rFont val="Arial"/>
        <family val="2"/>
      </rPr>
      <t xml:space="preserve">" - She told me I could bring a friend want to help?
</t>
    </r>
    <r>
      <rPr>
        <u/>
        <sz val="10"/>
        <rFont val="Arial"/>
        <family val="2"/>
      </rPr>
      <t>Changed to</t>
    </r>
    <r>
      <rPr>
        <sz val="10"/>
        <color rgb="FF000000"/>
        <rFont val="Arial"/>
        <family val="2"/>
      </rPr>
      <t xml:space="preserve">: She told me I could bring a friend. Want to help?: </t>
    </r>
    <r>
      <rPr>
        <sz val="10"/>
        <color rgb="FF9900FF"/>
        <rFont val="Arial"/>
        <family val="2"/>
      </rPr>
      <t>https://app.studiesweekly.com/online/publications/170132/units/170263#/articles/173709</t>
    </r>
    <r>
      <rPr>
        <sz val="10"/>
        <color rgb="FF000000"/>
        <rFont val="Arial"/>
        <family val="2"/>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</si>
  <si>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</si>
  <si>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family val="2"/>
      </rPr>
      <t xml:space="preserve">Addressed above; "Marking Thier Mark on the Map" changed.
</t>
    </r>
    <r>
      <rPr>
        <sz val="10"/>
        <color rgb="FF9900FF"/>
        <rFont val="Arial"/>
        <family val="2"/>
      </rPr>
      <t>https://app.studiesweekly.com/online/publications/170130/units/170268#/articles/173707</t>
    </r>
    <r>
      <rPr>
        <sz val="10"/>
        <color rgb="FF000000"/>
        <rFont val="Arial"/>
        <family val="2"/>
      </rPr>
      <t xml:space="preserve"> 
</t>
    </r>
    <r>
      <rPr>
        <b/>
        <sz val="10"/>
        <color rgb="FF0000FF"/>
        <rFont val="Arial"/>
        <family val="2"/>
      </rPr>
      <t xml:space="preserve">Week 12:
</t>
    </r>
    <r>
      <rPr>
        <sz val="10"/>
        <color rgb="FF000000"/>
        <rFont val="Arial"/>
        <family val="2"/>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</si>
  <si>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</si>
  <si>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</si>
  <si>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</si>
  <si>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</si>
  <si>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</si>
  <si>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</si>
  <si>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family val="2"/>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</si>
  <si>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</si>
  <si>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</si>
  <si>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</si>
  <si>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family val="2"/>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</si>
  <si>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</si>
  <si>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</si>
  <si>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</si>
  <si>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</si>
  <si>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family val="2"/>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family val="2"/>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family val="2"/>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family val="2"/>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family val="2"/>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family val="2"/>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family val="2"/>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family val="2"/>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family val="2"/>
      </rPr>
      <t xml:space="preserve">
</t>
    </r>
    <r>
      <rPr>
        <b/>
        <sz val="10"/>
        <color rgb="FF0000FF"/>
        <rFont val="Arial"/>
        <family val="2"/>
      </rPr>
      <t>Week 31:</t>
    </r>
    <r>
      <rPr>
        <sz val="10"/>
        <color rgb="FF000000"/>
        <rFont val="Arial"/>
        <family val="2"/>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family val="2"/>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</si>
  <si>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</si>
  <si>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</si>
  <si>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</si>
  <si>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</si>
  <si>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</si>
  <si>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</si>
  <si>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</si>
  <si>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family val="2"/>
      </rPr>
      <t>Article titled “</t>
    </r>
    <r>
      <rPr>
        <b/>
        <sz val="10"/>
        <rFont val="Arial"/>
        <family val="2"/>
      </rPr>
      <t>A Tale of Today”</t>
    </r>
    <r>
      <rPr>
        <sz val="10"/>
        <color rgb="FF000000"/>
        <rFont val="Arial"/>
        <family val="2"/>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family val="2"/>
      </rPr>
      <t xml:space="preserve">Article titled </t>
    </r>
    <r>
      <rPr>
        <b/>
        <sz val="10"/>
        <rFont val="Arial"/>
        <family val="2"/>
      </rPr>
      <t xml:space="preserve">"Who was John D. Rockefeller?” </t>
    </r>
    <r>
      <rPr>
        <sz val="10"/>
        <color rgb="FF000000"/>
        <rFont val="Arial"/>
        <family val="2"/>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family val="2"/>
      </rPr>
      <t xml:space="preserve">Article titled </t>
    </r>
    <r>
      <rPr>
        <b/>
        <sz val="10"/>
        <rFont val="Arial"/>
        <family val="2"/>
      </rPr>
      <t xml:space="preserve">“The Gilded Age” </t>
    </r>
    <r>
      <rPr>
        <sz val="10"/>
        <color rgb="FF000000"/>
        <rFont val="Arial"/>
        <family val="2"/>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family val="2"/>
      </rPr>
      <t>Article titled "</t>
    </r>
    <r>
      <rPr>
        <b/>
        <sz val="10"/>
        <rFont val="Arial"/>
        <family val="2"/>
      </rPr>
      <t>Changes in Labor Union Timeline" was updated to "Gilded Age Timeline"</t>
    </r>
    <r>
      <rPr>
        <sz val="10"/>
        <color rgb="FF000000"/>
        <rFont val="Arial"/>
        <family val="2"/>
      </rPr>
      <t xml:space="preserve">
</t>
    </r>
    <r>
      <rPr>
        <sz val="10"/>
        <color rgb="FF9900FF"/>
        <rFont val="Arial"/>
        <family val="2"/>
      </rPr>
      <t xml:space="preserve">https://app.studiesweekly.com/online/publications/170132/units/170265#/articles/173901
</t>
    </r>
    <r>
      <rPr>
        <sz val="10"/>
        <color rgb="FF000000"/>
        <rFont val="Arial"/>
        <family val="2"/>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family val="2"/>
      </rPr>
      <t xml:space="preserve">
Two questions added to the bottom of the timeline article:
</t>
    </r>
    <r>
      <rPr>
        <sz val="10"/>
        <color rgb="FF9900FF"/>
        <rFont val="Arial"/>
        <family val="2"/>
      </rPr>
      <t>https://app.studiesweekly.com/online/publications/170132/units/170265#/articles/173901</t>
    </r>
    <r>
      <rPr>
        <sz val="10"/>
        <color rgb="FF000000"/>
        <rFont val="Arial"/>
        <family val="2"/>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</si>
  <si>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</si>
  <si>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</si>
  <si>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</si>
  <si>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family val="2"/>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</si>
  <si>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</si>
  <si>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</si>
  <si>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</si>
  <si>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family val="2"/>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</si>
  <si>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</si>
  <si>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</si>
  <si>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</si>
  <si>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</si>
  <si>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</si>
  <si>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family val="2"/>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family val="2"/>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</si>
  <si>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family val="2"/>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family val="2"/>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family val="2"/>
      </rPr>
      <t xml:space="preserve">Map of the 13 Colonies
</t>
    </r>
    <r>
      <rPr>
        <sz val="10"/>
        <color rgb="FF9900FF"/>
        <rFont val="Arial"/>
        <family val="2"/>
      </rPr>
      <t xml:space="preserve">https://app.studiesweekly.com/online/publications/170130/units/170304#/articles/174293
</t>
    </r>
    <r>
      <rPr>
        <sz val="10"/>
        <color rgb="FF000000"/>
        <rFont val="Arial"/>
        <family val="2"/>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</si>
  <si>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</si>
  <si>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</si>
  <si>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</si>
  <si>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</si>
  <si>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</si>
  <si>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</si>
  <si>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family val="2"/>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family val="2"/>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family val="2"/>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family val="2"/>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family val="2"/>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</si>
  <si>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</si>
  <si>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</si>
  <si>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</si>
  <si>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</si>
  <si>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family val="2"/>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</si>
  <si>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</si>
  <si>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</si>
  <si>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</si>
  <si>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</si>
  <si>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</si>
  <si>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family val="2"/>
      </rPr>
      <t xml:space="preserve">Article "Woodrow Wilson and League of Nations" -- we added several sentences and replaced two sentences.
</t>
    </r>
  </si>
  <si>
    <r>
      <rPr>
        <b/>
        <sz val="10"/>
        <color rgb="FF0000FF"/>
        <rFont val="Arial"/>
        <family val="2"/>
      </rPr>
      <t xml:space="preserve">Week 31:
</t>
    </r>
    <r>
      <rPr>
        <sz val="10"/>
        <color rgb="FF000000"/>
        <rFont val="Arial"/>
        <family val="2"/>
      </rPr>
      <t xml:space="preserve">Added a worksheet so students could use to show their skills of concepts such as making economic connections.
</t>
    </r>
    <r>
      <rPr>
        <sz val="10"/>
        <color rgb="FF9900FF"/>
        <rFont val="Arial"/>
        <family val="2"/>
      </rPr>
      <t xml:space="preserve">
</t>
    </r>
    <r>
      <rPr>
        <sz val="10"/>
        <color rgb="FF000000"/>
        <rFont val="Arial"/>
        <family val="2"/>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</si>
  <si>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</si>
  <si>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</si>
  <si>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</si>
  <si>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</si>
  <si>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</si>
  <si>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</si>
  <si>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</si>
  <si>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family val="2"/>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</si>
  <si>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</si>
  <si>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</si>
  <si>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</si>
  <si>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</si>
  <si>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</si>
  <si>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r>
      <rPr>
        <b/>
        <sz val="10"/>
        <color rgb="FF0000FF"/>
        <rFont val="Arial"/>
        <family val="2"/>
      </rPr>
      <t>Week 29:</t>
    </r>
    <r>
      <rPr>
        <sz val="10"/>
        <color rgb="FF000000"/>
        <rFont val="Arial"/>
        <family val="2"/>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</si>
  <si>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family val="2"/>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</si>
  <si>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</si>
  <si>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</si>
  <si>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</si>
  <si>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</si>
  <si>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</si>
  <si>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</si>
  <si>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</si>
  <si>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</si>
  <si>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</si>
  <si>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</si>
  <si>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</si>
  <si>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</si>
  <si>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</si>
  <si>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</si>
  <si>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</si>
  <si>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</si>
  <si>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</si>
  <si>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</si>
  <si>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</si>
  <si>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</si>
  <si>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</si>
  <si>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family val="2"/>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family val="2"/>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family val="2"/>
      </rPr>
      <t xml:space="preserve">
</t>
    </r>
    <r>
      <rPr>
        <b/>
        <sz val="10"/>
        <color rgb="FF0000FF"/>
        <rFont val="Arial"/>
        <family val="2"/>
      </rPr>
      <t>Treaty of Versailles - Week 9</t>
    </r>
    <r>
      <rPr>
        <sz val="10"/>
        <color rgb="FF000000"/>
        <rFont val="Arial"/>
        <family val="2"/>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family val="2"/>
      </rPr>
      <t xml:space="preserve">
</t>
    </r>
    <r>
      <rPr>
        <b/>
        <sz val="10"/>
        <color rgb="FF0000FF"/>
        <rFont val="Arial"/>
        <family val="2"/>
      </rPr>
      <t>New Deal Policy - Week 11 &amp; Week 12</t>
    </r>
    <r>
      <rPr>
        <sz val="10"/>
        <color rgb="FF000000"/>
        <rFont val="Arial"/>
        <family val="2"/>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family val="2"/>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family val="2"/>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</si>
  <si>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</si>
  <si>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</si>
  <si>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</si>
  <si>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</si>
  <si>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family val="2"/>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</si>
  <si>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</si>
  <si>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</si>
  <si>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</si>
  <si>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</si>
  <si>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family val="2"/>
      </rPr>
      <t xml:space="preserve">
</t>
    </r>
    <r>
      <rPr>
        <sz val="10"/>
        <color rgb="FF9900FF"/>
        <rFont val="Arial"/>
        <family val="2"/>
      </rPr>
      <t>https://app.studiesweekly.com/online/publications/170130/units/170290#/articles/173856</t>
    </r>
    <r>
      <rPr>
        <sz val="10"/>
        <color rgb="FF000000"/>
        <rFont val="Arial"/>
        <family val="2"/>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family val="2"/>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family val="2"/>
      </rPr>
      <t xml:space="preserve">
</t>
    </r>
  </si>
  <si>
    <t>3rd</t>
  </si>
  <si>
    <r>
      <rPr>
        <b/>
        <sz val="10"/>
        <color rgb="FF0000FF"/>
        <rFont val="Arial"/>
        <family val="2"/>
      </rPr>
      <t xml:space="preserve">Week 21:
</t>
    </r>
    <r>
      <rPr>
        <sz val="10"/>
        <color rgb="FF000000"/>
        <rFont val="Arial"/>
        <family val="2"/>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family val="2"/>
      </rPr>
      <t xml:space="preserve">:
Coats-Hines is near I-65 in Williamson County. In addition to mastodon skeletons, several ancient stone tools have been found there.
</t>
    </r>
    <r>
      <rPr>
        <b/>
        <sz val="10"/>
        <rFont val="Arial"/>
        <family val="2"/>
      </rPr>
      <t>Added to Archaic</t>
    </r>
    <r>
      <rPr>
        <sz val="10"/>
        <color rgb="FF000000"/>
        <rFont val="Arial"/>
        <family val="2"/>
      </rPr>
      <t xml:space="preserve">:
Pinson Mounds, in Madison County, are now part of a state archaeological park. There are at least 15 American Indian mounds.
</t>
    </r>
    <r>
      <rPr>
        <b/>
        <sz val="10"/>
        <rFont val="Arial"/>
        <family val="2"/>
      </rPr>
      <t>Added to Woodland:</t>
    </r>
    <r>
      <rPr>
        <sz val="10"/>
        <color rgb="FF000000"/>
        <rFont val="Arial"/>
        <family val="2"/>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family val="2"/>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</si>
  <si>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</si>
  <si>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</si>
  <si>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</si>
  <si>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</si>
  <si>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</si>
  <si>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family val="2"/>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</si>
  <si>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</si>
  <si>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</si>
  <si>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family val="2"/>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</si>
  <si>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</si>
  <si>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</si>
  <si>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</si>
  <si>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family val="2"/>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</si>
  <si>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</si>
  <si>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</si>
  <si>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</si>
  <si>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family val="2"/>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family val="2"/>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family val="2"/>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</si>
  <si>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</si>
  <si>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</si>
  <si>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</si>
  <si>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family val="2"/>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</si>
  <si>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</si>
  <si>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</si>
  <si>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</si>
  <si>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family val="2"/>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</si>
  <si>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</si>
  <si>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</si>
  <si>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family val="2"/>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</si>
  <si>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family val="2"/>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family val="2"/>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</si>
  <si>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</si>
  <si>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</si>
  <si>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family val="2"/>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</si>
  <si>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</si>
  <si>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</si>
  <si>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</si>
  <si>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family val="2"/>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</si>
  <si>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</si>
  <si>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</si>
  <si>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</si>
  <si>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</si>
  <si>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family val="2"/>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</si>
  <si>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</si>
  <si>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</si>
  <si>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</si>
  <si>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family val="2"/>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</si>
  <si>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</si>
  <si>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</si>
  <si>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</si>
  <si>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</si>
  <si>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family val="2"/>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family val="2"/>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</si>
  <si>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</si>
  <si>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</si>
  <si>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</si>
  <si>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family val="2"/>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family val="2"/>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</si>
  <si>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</si>
  <si>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</si>
  <si>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family val="2"/>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</si>
  <si>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</si>
  <si>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family val="2"/>
      </rPr>
      <t xml:space="preserve"> comments of this document.
</t>
    </r>
    <r>
      <rPr>
        <b/>
        <sz val="10"/>
        <color rgb="FF0000FF"/>
        <rFont val="Arial"/>
        <family val="2"/>
      </rPr>
      <t>Week 7:</t>
    </r>
    <r>
      <rPr>
        <sz val="10"/>
        <color rgb="FF000000"/>
        <rFont val="Arial"/>
        <family val="2"/>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family val="2"/>
      </rPr>
      <t xml:space="preserve">
</t>
    </r>
    <r>
      <rPr>
        <b/>
        <sz val="10"/>
        <color rgb="FF0000FF"/>
        <rFont val="Arial"/>
        <family val="2"/>
      </rPr>
      <t>Week 16:</t>
    </r>
    <r>
      <rPr>
        <sz val="10"/>
        <color rgb="FF000000"/>
        <rFont val="Arial"/>
        <family val="2"/>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</si>
  <si>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</si>
  <si>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</si>
  <si>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family val="2"/>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</si>
  <si>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</si>
  <si>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</si>
  <si>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family val="2"/>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</si>
  <si>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</si>
  <si>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</si>
  <si>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</si>
  <si>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</si>
  <si>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family val="2"/>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</si>
  <si>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family val="2"/>
      </rPr>
      <t xml:space="preserve">
</t>
    </r>
    <r>
      <rPr>
        <sz val="10"/>
        <color rgb="FF9900FF"/>
        <rFont val="Arial"/>
        <family val="2"/>
      </rPr>
      <t>https://app.studiesweekly.com/online/publications/170132/units/170276#/articles/182816</t>
    </r>
    <r>
      <rPr>
        <sz val="10"/>
        <color rgb="FF000000"/>
        <rFont val="Arial"/>
        <family val="2"/>
      </rPr>
      <t xml:space="preserve">
</t>
    </r>
    <r>
      <rPr>
        <b/>
        <sz val="10"/>
        <color rgb="FF0000FF"/>
        <rFont val="Arial"/>
        <family val="2"/>
      </rPr>
      <t>Week 19:</t>
    </r>
    <r>
      <rPr>
        <sz val="10"/>
        <color rgb="FF000000"/>
        <rFont val="Arial"/>
        <family val="2"/>
      </rPr>
      <t xml:space="preserve">
</t>
    </r>
    <r>
      <rPr>
        <sz val="10"/>
        <color rgb="FF9900FF"/>
        <rFont val="Arial"/>
        <family val="2"/>
      </rPr>
      <t>https://app.studiesweekly.com/online/publications/170132/units/170307#/articles/176236</t>
    </r>
    <r>
      <rPr>
        <sz val="10"/>
        <color rgb="FF000000"/>
        <rFont val="Arial"/>
        <family val="2"/>
      </rPr>
      <t xml:space="preserve">
</t>
    </r>
    <r>
      <rPr>
        <b/>
        <sz val="10"/>
        <color rgb="FF0000FF"/>
        <rFont val="Arial"/>
        <family val="2"/>
      </rPr>
      <t>Week 26:</t>
    </r>
    <r>
      <rPr>
        <sz val="10"/>
        <color rgb="FF000000"/>
        <rFont val="Arial"/>
        <family val="2"/>
      </rPr>
      <t xml:space="preserve">
</t>
    </r>
    <r>
      <rPr>
        <sz val="10"/>
        <color rgb="FF9900FF"/>
        <rFont val="Arial"/>
        <family val="2"/>
      </rPr>
      <t xml:space="preserve">https://app.studiesweekly.com/online/publications/170132/units/170322#/articles/182820
</t>
    </r>
    <r>
      <rPr>
        <sz val="10"/>
        <color rgb="FF000000"/>
        <rFont val="Arial"/>
        <family val="2"/>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</si>
  <si>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family val="2"/>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</si>
  <si>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</si>
  <si>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</si>
  <si>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</si>
  <si>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family val="2"/>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</si>
  <si>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</si>
  <si>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</si>
  <si>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</si>
  <si>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</si>
  <si>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</si>
  <si>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family val="2"/>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family val="2"/>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family val="2"/>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family val="2"/>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family val="2"/>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family val="2"/>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family val="2"/>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family val="2"/>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family val="2"/>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family val="2"/>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family val="2"/>
      </rPr>
      <t xml:space="preserve">
</t>
    </r>
    <r>
      <rPr>
        <b/>
        <sz val="10"/>
        <color rgb="FF0000FF"/>
        <rFont val="Arial"/>
        <family val="2"/>
      </rPr>
      <t>Week 17</t>
    </r>
    <r>
      <rPr>
        <sz val="10"/>
        <color rgb="FF000000"/>
        <rFont val="Arial"/>
        <family val="2"/>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family val="2"/>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family val="2"/>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family val="2"/>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family val="2"/>
      </rPr>
      <t xml:space="preserve">
</t>
    </r>
    <r>
      <rPr>
        <b/>
        <sz val="10"/>
        <color rgb="FF0000FF"/>
        <rFont val="Arial"/>
        <family val="2"/>
      </rPr>
      <t>Week 24</t>
    </r>
    <r>
      <rPr>
        <sz val="10"/>
        <color rgb="FF000000"/>
        <rFont val="Arial"/>
        <family val="2"/>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family val="2"/>
      </rPr>
      <t xml:space="preserve">
</t>
    </r>
    <r>
      <rPr>
        <b/>
        <sz val="10"/>
        <color rgb="FF0000FF"/>
        <rFont val="Arial"/>
        <family val="2"/>
      </rPr>
      <t xml:space="preserve">Week 26 </t>
    </r>
    <r>
      <rPr>
        <sz val="10"/>
        <color rgb="FF000000"/>
        <rFont val="Arial"/>
        <family val="2"/>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family val="2"/>
      </rPr>
      <t xml:space="preserve">
</t>
    </r>
    <r>
      <rPr>
        <b/>
        <sz val="10"/>
        <color rgb="FF0000FF"/>
        <rFont val="Arial"/>
        <family val="2"/>
      </rPr>
      <t>Week 27</t>
    </r>
    <r>
      <rPr>
        <sz val="10"/>
        <color rgb="FF000000"/>
        <rFont val="Arial"/>
        <family val="2"/>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family val="2"/>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family val="2"/>
      </rPr>
      <t xml:space="preserve">
</t>
    </r>
    <r>
      <rPr>
        <b/>
        <sz val="10"/>
        <color rgb="FF0000FF"/>
        <rFont val="Arial"/>
        <family val="2"/>
      </rPr>
      <t>Week 32</t>
    </r>
    <r>
      <rPr>
        <sz val="10"/>
        <color rgb="FF000000"/>
        <rFont val="Arial"/>
        <family val="2"/>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</si>
  <si>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</si>
  <si>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</si>
  <si>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</si>
  <si>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family val="2"/>
      </rPr>
      <t xml:space="preserve">The U.S. and the Holocaust
</t>
    </r>
    <r>
      <rPr>
        <sz val="10"/>
        <color rgb="FF9900FF"/>
        <rFont val="Arial"/>
        <family val="2"/>
      </rPr>
      <t xml:space="preserve">https://app.studiesweekly.com/online/publications/170132/units/170298#/articles/174381
</t>
    </r>
    <r>
      <rPr>
        <sz val="10"/>
        <color rgb="FF000000"/>
        <rFont val="Arial"/>
        <family val="2"/>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</si>
  <si>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</si>
  <si>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</si>
  <si>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</si>
  <si>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</si>
  <si>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 xml:space="preserve">The added changes now sufficiently develops the standard.The visuals and the addition of the titles Filipenos and Kurds gives specific examples which were needed. </t>
  </si>
  <si>
    <t>The addition of the questions to the assesssment address the contributions of Ben Franklin which needed to be addressed.</t>
  </si>
  <si>
    <t>Yes</t>
  </si>
  <si>
    <t xml:space="preserve">I again believe the story telling element of this article takes away the rigor. </t>
  </si>
  <si>
    <t>No</t>
  </si>
  <si>
    <t>The addition of the questions to the Think and Review help to cover the standard better and lead the students to dig deeper into conceptual understanding.</t>
  </si>
  <si>
    <t>There needs to be more information regarding the cabinet member positions in order for this standard to be fully covered.</t>
  </si>
  <si>
    <t xml:space="preserve">Without the addition of present day significance more fully and more rigor added to this area, the standard is not fully covered. </t>
  </si>
  <si>
    <t xml:space="preserve">Again the level of rigor is not to fourth grade standard with this story. </t>
  </si>
  <si>
    <t>After a second review of the articles I would agree that the information is sufficient to cover the standard.</t>
  </si>
  <si>
    <t>The addition of the discussion of the watermills along with the edits help to clarify and cover the standard.</t>
  </si>
  <si>
    <t>This standard was fully covered.</t>
  </si>
  <si>
    <t>My original response was that the standard was covered. The addition  of the worksheet enhances the conceptual understanding of the influence.</t>
  </si>
  <si>
    <t>In order for the student's to fully understand Polk's view more information is needed here.</t>
  </si>
  <si>
    <t>The standard is covered fully with the information provided.</t>
  </si>
  <si>
    <t>Without the addition of the the three events the students will not be able to fully explain the significance of the events. More information is needed.</t>
  </si>
  <si>
    <t>Need more information on the various sectional stances on states' rights and slavery in order to cover this standard completely.</t>
  </si>
  <si>
    <t>I believe the information provided is sufficient for mastery of the standrd.</t>
  </si>
  <si>
    <t>The information on the battles is sufficient for students to master the standard.</t>
  </si>
  <si>
    <t>There is not enough information given for students to articulate about political consequences and social consequences without additions made.</t>
  </si>
  <si>
    <t>The articles givve sufficient information for the standard to be mastered.</t>
  </si>
  <si>
    <t>The material presented is sufficient for mastery.</t>
  </si>
  <si>
    <t>With the addition of primary documents added to above standards this area is sufficiently covered.</t>
  </si>
  <si>
    <t>The addition of the mini lesson this area is covered.</t>
  </si>
  <si>
    <t>There needs to be an activity where students explain the interactions that occur in an interdependent world.</t>
  </si>
  <si>
    <t>The change of titles and addition of information allows students to master this standard.</t>
  </si>
  <si>
    <t>The addition of the added videos of maps and globes covers the standard.</t>
  </si>
  <si>
    <t>The new provided map with the directions helps students to master this standard.</t>
  </si>
  <si>
    <t>Students will be able to master the standrd with the provided article and activity.</t>
  </si>
  <si>
    <t>The online aspect of the maps will allow for students to visual the maps and images for mastery of the standard.</t>
  </si>
  <si>
    <t>The added lines and labeling aspect helps to cover student mastery of the standard.</t>
  </si>
  <si>
    <t>The addition of the world map and the identifying aspect cover student mastery of the standard.</t>
  </si>
  <si>
    <t>The addition of the reading material for each of the physical features and the world map help to cover the standard.</t>
  </si>
  <si>
    <t>The removal of the article and the addition of the large map will cover the identify and locate aspects of the standard.</t>
  </si>
  <si>
    <t>The addition of the materials listed allows for student mastery of standard.</t>
  </si>
  <si>
    <t>The addition of the Rio Grande helps to cover the standard fully.</t>
  </si>
  <si>
    <t>Additional material and added resources for the two divisions accurately covers the standard for student mastery.</t>
  </si>
  <si>
    <t>The article still needs more information on how to compare and contrast for student mastery of the standard.</t>
  </si>
  <si>
    <t>Clear as provided.</t>
  </si>
  <si>
    <t>All additions made in the above standard do strengthen and address this standard.</t>
  </si>
  <si>
    <t xml:space="preserve">Appropriate as revised. </t>
  </si>
  <si>
    <t>Removal of the subjective material allows for more historical accuracy and student mastery of the standard.</t>
  </si>
  <si>
    <t>Standard is covered accurately.</t>
  </si>
  <si>
    <t>Addition of primary sources and charts, maps, globes, etc helps to ensure that students are receiving information from a variety of sources.</t>
  </si>
  <si>
    <t>The color coded maps and image enlargement cover this area suffucuently.</t>
  </si>
  <si>
    <t>Addressing the reasons for founding the colonies helps for student mastery of the standard.</t>
  </si>
  <si>
    <t>Need more then one worksheet here for students to show their skills and mastery.</t>
  </si>
  <si>
    <t>Addition of the aspects of rights and responsibilities help for student mastery of the skill.</t>
  </si>
  <si>
    <t xml:space="preserve">The added resources to the above areas covers this area sufficiently. </t>
  </si>
  <si>
    <t>The addition of the primary sources to the areas above correct this issue.</t>
  </si>
  <si>
    <t>The addition of focus on beliefs, traditions, etc., allows students several opportunities to compare more than just music.</t>
  </si>
  <si>
    <t>The additions help the student to visualize and comprehend the difference between the two concepts.</t>
  </si>
  <si>
    <t>This standard is covered sufficiently.</t>
  </si>
  <si>
    <t>The addition of oceans and islands being discussed and the revised article of Exploring our State allows students to master this standard.</t>
  </si>
  <si>
    <t>The revision to the correct names as stated in the standard helps to clarify and make connections to the students and their understanding of the standards content.</t>
  </si>
  <si>
    <t>The addition of shelter, transportation, and recreation now covers all components of the standard.</t>
  </si>
  <si>
    <t>Standard is fully covered.</t>
  </si>
  <si>
    <t>The standard is covered fully.</t>
  </si>
  <si>
    <t>The addition of how people are treated fairly and the definition of democracy helps for student understanding.</t>
  </si>
  <si>
    <t>Still need more information here on the individuals and their contributions.</t>
  </si>
  <si>
    <t>The timeline addition of George Washington's life was sufficient for standard mastery.</t>
  </si>
  <si>
    <t>The addition of the primary sources covers this area.</t>
  </si>
  <si>
    <t>There are still a few standards that were not fully covered even with revisions.</t>
  </si>
  <si>
    <t>The additions of maps and charts and graphs the area is covered.</t>
  </si>
  <si>
    <t>Primary and secondary sources added</t>
  </si>
  <si>
    <t>With the removal of the timelime and addition of the TN specific timeline is sufficient for this area.</t>
  </si>
  <si>
    <t>The removal of this myth takes care of the issue.</t>
  </si>
  <si>
    <t>the addition of the perspective of the settlers along with Manifest Destiny covers the standard</t>
  </si>
  <si>
    <t>Covering the influences of Rocefeller and the ideas and events that led to the Gilded age cover this standard.</t>
  </si>
  <si>
    <t>This standard is covered.</t>
  </si>
  <si>
    <t>The addition of the challenges immigrants faced at Angel Island along with the shift in the Think and Review questions correct this area.</t>
  </si>
  <si>
    <t>I still believe there needs to be more information added here about both the Lusitania and the events leading up to the war to fully cover in depth this standard.</t>
  </si>
  <si>
    <t>This standards is fully covered.</t>
  </si>
  <si>
    <t>The addition of the sentences helps clarify for student  understanding.</t>
  </si>
  <si>
    <t>Need more than the replacement of paragraph 6 to fully cover this standard.</t>
  </si>
  <si>
    <t xml:space="preserve">The addition of the sources covers this area. </t>
  </si>
  <si>
    <t>Standard covered.</t>
  </si>
  <si>
    <t>Additions are sufficient for coverage.</t>
  </si>
  <si>
    <t>The addition of the explanation of who the Overmountain were and the battle cover the standard.</t>
  </si>
  <si>
    <t>yes</t>
  </si>
  <si>
    <t>Removal of the unnecessary inoformation helps for student clarification and understanding of concepts being taught.</t>
  </si>
  <si>
    <t>.Standard is covered.</t>
  </si>
  <si>
    <t>Standard is covered.</t>
  </si>
  <si>
    <t>The addition of the Jim Crow laws heps to ensure the students are able to understand impact on Tn and nation.</t>
  </si>
  <si>
    <t>The article expanding of Alvin C. York and the describing of the conversion of factories to wartime production covers this area.</t>
  </si>
  <si>
    <t>The correction of the map inaccuracies help to clarify these issues.</t>
  </si>
  <si>
    <t>Area is covered.</t>
  </si>
  <si>
    <t>Primary sources added to fix this isue.</t>
  </si>
  <si>
    <t xml:space="preserve">Sufficient charts, maps, and graphs added to the above standards. </t>
  </si>
  <si>
    <t>The inclusion of more factual information corrected this issue.</t>
  </si>
  <si>
    <t xml:space="preserve">The addition of the articles help to distinguish how people from various cultures share goals and traditions. </t>
  </si>
  <si>
    <t>The addition of all of the sources listed on the left such as MLK's speech, New Deal Poilicy, the inclusion of maps and charts ensures that students are able to receive information from a variety of sources.</t>
  </si>
  <si>
    <t>All the additions of the Primary sources sufficiently covers this area.</t>
  </si>
</sst>
</file>

<file path=xl/styles.xml><?xml version="1.0" encoding="utf-8"?>
<styleSheet xmlns="http://schemas.openxmlformats.org/spreadsheetml/2006/main" xmlns:mc="http://schemas.openxmlformats.org/markup-compatibility/2006" xmlns:x14ac="http://schemas.microsoft.com/office/spreadsheetml/2009/9/ac" mc:Ignorable="x14ac">
  <fonts count="71">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9"/>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b/>
      <i/>
      <sz val="10"/>
      <name val="Arial"/>
      <family val="2"/>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
      <sz val="12"/>
      <color theme="1"/>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4">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cellStyleXfs>
  <cellXfs count="254">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30"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7"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40"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2"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2"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3" fillId="2" borderId="0" xfId="0" applyFont="1" applyFill="1" applyAlignment="1">
      <alignment horizontal="left" vertical="top" wrapText="1"/>
    </xf>
    <xf numFmtId="0" fontId="43" fillId="2" borderId="0" xfId="0" applyFont="1" applyFill="1" applyAlignment="1">
      <alignment horizontal="left" vertical="top" wrapText="1"/>
    </xf>
    <xf numFmtId="0" fontId="38" fillId="2" borderId="0" xfId="0" applyFont="1" applyFill="1" applyAlignment="1">
      <alignment vertical="top" wrapText="1"/>
    </xf>
    <xf numFmtId="0" fontId="14" fillId="7" borderId="0" xfId="0" applyFont="1" applyFill="1" applyAlignment="1">
      <alignment horizontal="center" vertical="top" wrapText="1"/>
    </xf>
    <xf numFmtId="0" fontId="38"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7"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7" fillId="2" borderId="0" xfId="0" applyFont="1" applyFill="1" applyAlignment="1"/>
    <xf numFmtId="0" fontId="41" fillId="2" borderId="0" xfId="0" applyFont="1" applyFill="1" applyAlignment="1">
      <alignment vertical="top" wrapText="1"/>
    </xf>
    <xf numFmtId="0" fontId="22" fillId="2" borderId="0" xfId="0" applyFont="1" applyFill="1" applyAlignment="1">
      <alignment horizontal="left" vertical="top" wrapText="1"/>
    </xf>
    <xf numFmtId="0" fontId="59" fillId="2" borderId="0" xfId="0" applyFont="1" applyFill="1" applyAlignment="1">
      <alignment horizontal="center" vertical="top" wrapText="1"/>
    </xf>
    <xf numFmtId="0" fontId="12" fillId="6" borderId="3" xfId="0" applyFont="1" applyFill="1" applyBorder="1" applyAlignment="1">
      <alignment wrapText="1"/>
    </xf>
    <xf numFmtId="0" fontId="42" fillId="15" borderId="3" xfId="0" applyFont="1" applyFill="1" applyBorder="1" applyAlignment="1">
      <alignment horizontal="center"/>
    </xf>
    <xf numFmtId="0" fontId="42"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4"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7"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4" fillId="2" borderId="3" xfId="0" applyFont="1" applyFill="1" applyBorder="1" applyAlignment="1">
      <alignment horizontal="center"/>
    </xf>
    <xf numFmtId="0" fontId="63" fillId="2" borderId="3" xfId="0" applyFont="1" applyFill="1" applyBorder="1" applyAlignment="1">
      <alignment horizontal="center" wrapText="1"/>
    </xf>
    <xf numFmtId="0" fontId="64" fillId="2" borderId="3" xfId="0" applyFont="1" applyFill="1" applyBorder="1" applyAlignment="1">
      <alignment horizontal="center" wrapText="1"/>
    </xf>
    <xf numFmtId="0" fontId="64" fillId="2" borderId="3" xfId="0" applyFont="1" applyFill="1" applyBorder="1" applyAlignment="1">
      <alignment vertical="top" wrapText="1"/>
    </xf>
    <xf numFmtId="0" fontId="62" fillId="16" borderId="1" xfId="0" applyFont="1" applyFill="1" applyBorder="1" applyAlignment="1">
      <alignment horizontal="center" vertical="center" wrapText="1"/>
    </xf>
    <xf numFmtId="0" fontId="68"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9"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9"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30"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2" fillId="2" borderId="3" xfId="0" applyFont="1" applyFill="1" applyBorder="1" applyAlignment="1">
      <alignment vertical="top" wrapText="1"/>
    </xf>
    <xf numFmtId="0" fontId="22"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6"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8" fillId="2" borderId="3" xfId="0" applyFont="1" applyFill="1" applyBorder="1" applyAlignment="1">
      <alignment horizontal="left" vertical="top" wrapText="1"/>
    </xf>
    <xf numFmtId="2" fontId="39" fillId="12" borderId="3" xfId="0" applyNumberFormat="1" applyFont="1" applyFill="1" applyBorder="1" applyAlignment="1">
      <alignment horizontal="center" vertical="top" wrapText="1"/>
    </xf>
    <xf numFmtId="0" fontId="38"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5" fillId="12" borderId="3" xfId="0" applyFont="1" applyFill="1" applyBorder="1" applyAlignment="1">
      <alignment vertical="top" wrapText="1"/>
    </xf>
    <xf numFmtId="0" fontId="38" fillId="12" borderId="3" xfId="0" applyFont="1" applyFill="1" applyBorder="1" applyAlignment="1">
      <alignment vertical="top" wrapText="1"/>
    </xf>
    <xf numFmtId="0" fontId="46" fillId="17" borderId="3" xfId="0" applyFont="1" applyFill="1" applyBorder="1" applyAlignment="1">
      <alignment vertical="top" wrapText="1"/>
    </xf>
    <xf numFmtId="0" fontId="45" fillId="2" borderId="3" xfId="0" applyFont="1" applyFill="1" applyBorder="1" applyAlignment="1">
      <alignment vertical="top" wrapText="1"/>
    </xf>
    <xf numFmtId="0" fontId="38"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2" fillId="0" borderId="3" xfId="0" applyFont="1" applyBorder="1" applyAlignment="1">
      <alignment vertical="top" wrapText="1"/>
    </xf>
    <xf numFmtId="0" fontId="23"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4" fillId="0" borderId="3" xfId="0" applyFont="1" applyBorder="1" applyAlignment="1">
      <alignment horizontal="center" vertical="top" wrapText="1"/>
    </xf>
    <xf numFmtId="0" fontId="26" fillId="8" borderId="3" xfId="0" applyFont="1" applyFill="1" applyBorder="1" applyAlignment="1">
      <alignment horizontal="center" vertical="top" wrapText="1"/>
    </xf>
    <xf numFmtId="0" fontId="27" fillId="0" borderId="3" xfId="0" applyFont="1" applyBorder="1" applyAlignment="1">
      <alignment horizontal="center" vertical="top" wrapText="1"/>
    </xf>
    <xf numFmtId="0" fontId="28" fillId="8" borderId="3" xfId="0" applyFont="1" applyFill="1" applyBorder="1" applyAlignment="1">
      <alignment vertical="top" wrapText="1"/>
    </xf>
    <xf numFmtId="0" fontId="0" fillId="0" borderId="3" xfId="0" applyFont="1" applyBorder="1" applyAlignment="1">
      <alignment vertical="top" wrapText="1"/>
    </xf>
    <xf numFmtId="0" fontId="23"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9" fillId="2" borderId="3" xfId="0" applyFont="1" applyFill="1" applyBorder="1" applyAlignment="1">
      <alignment vertical="top" wrapText="1"/>
    </xf>
    <xf numFmtId="0" fontId="31" fillId="2" borderId="3" xfId="0" applyFont="1" applyFill="1" applyBorder="1" applyAlignment="1">
      <alignment vertical="top" wrapText="1"/>
    </xf>
    <xf numFmtId="0" fontId="33" fillId="2" borderId="3" xfId="0" applyFont="1" applyFill="1" applyBorder="1" applyAlignment="1">
      <alignment vertical="top" wrapText="1"/>
    </xf>
    <xf numFmtId="0" fontId="3" fillId="2" borderId="3" xfId="0" applyFont="1" applyFill="1" applyBorder="1" applyAlignment="1">
      <alignment horizontal="center" vertical="top" wrapText="1"/>
    </xf>
    <xf numFmtId="0" fontId="34" fillId="2" borderId="3" xfId="0" applyFont="1" applyFill="1" applyBorder="1" applyAlignment="1">
      <alignment horizontal="left" vertical="top" wrapText="1"/>
    </xf>
    <xf numFmtId="0" fontId="34" fillId="2" borderId="3" xfId="0" applyFont="1" applyFill="1" applyBorder="1" applyAlignment="1">
      <alignment vertical="top" wrapText="1"/>
    </xf>
    <xf numFmtId="0" fontId="10" fillId="2" borderId="3" xfId="0" applyFont="1" applyFill="1" applyBorder="1" applyAlignment="1">
      <alignment vertical="top" wrapText="1"/>
    </xf>
    <xf numFmtId="0" fontId="35"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9" fillId="0" borderId="3" xfId="0" applyFont="1" applyBorder="1" applyAlignment="1">
      <alignment horizontal="center" vertical="top" wrapText="1"/>
    </xf>
    <xf numFmtId="0" fontId="69" fillId="2" borderId="3" xfId="0" applyFont="1" applyFill="1" applyBorder="1" applyAlignment="1">
      <alignment horizontal="center" vertical="top" wrapText="1"/>
    </xf>
    <xf numFmtId="0" fontId="69"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1" fillId="2" borderId="3" xfId="0" applyFont="1" applyFill="1" applyBorder="1" applyAlignment="1">
      <alignment vertical="top" wrapText="1"/>
    </xf>
    <xf numFmtId="0" fontId="25"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2"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3" fillId="6" borderId="3" xfId="0" applyFont="1" applyFill="1" applyBorder="1" applyAlignment="1">
      <alignment horizontal="center" vertical="top" wrapText="1"/>
    </xf>
    <xf numFmtId="0" fontId="3" fillId="16" borderId="3" xfId="0" applyFont="1" applyFill="1" applyBorder="1" applyAlignment="1">
      <alignment vertical="top" wrapText="1"/>
    </xf>
    <xf numFmtId="0" fontId="3" fillId="17" borderId="3" xfId="0" applyFont="1" applyFill="1" applyBorder="1" applyAlignment="1">
      <alignment vertical="top" wrapText="1"/>
    </xf>
    <xf numFmtId="0" fontId="3" fillId="6" borderId="0" xfId="0" applyFont="1" applyFill="1" applyAlignment="1">
      <alignment horizontal="center" vertical="top" wrapText="1"/>
    </xf>
    <xf numFmtId="0" fontId="38" fillId="17" borderId="3" xfId="0" applyFont="1" applyFill="1" applyBorder="1" applyAlignment="1">
      <alignment vertical="top" wrapText="1"/>
    </xf>
    <xf numFmtId="0" fontId="3" fillId="17" borderId="0" xfId="0" applyFont="1" applyFill="1" applyAlignment="1">
      <alignment vertical="top" wrapText="1"/>
    </xf>
    <xf numFmtId="0" fontId="70" fillId="16" borderId="2" xfId="0" applyFont="1" applyFill="1" applyBorder="1" applyAlignment="1">
      <alignment horizontal="center" vertical="center"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77">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6"/>
      <tableStyleElement type="secondRowStripe" dxfId="75"/>
    </tableStyle>
    <tableStyle name="TN0-style 2" pivot="0" count="2">
      <tableStyleElement type="firstRowStripe" dxfId="74"/>
      <tableStyleElement type="secondRowStripe" dxfId="73"/>
    </tableStyle>
    <tableStyle name="TN0-style 3" pivot="0" count="2">
      <tableStyleElement type="firstRowStripe" dxfId="72"/>
      <tableStyleElement type="secondRowStripe" dxfId="71"/>
    </tableStyle>
    <tableStyle name="TN1-style" pivot="0" count="2">
      <tableStyleElement type="firstRowStripe" dxfId="70"/>
      <tableStyleElement type="secondRowStripe" dxfId="69"/>
    </tableStyle>
    <tableStyle name="TN1-style 2" pivot="0" count="2">
      <tableStyleElement type="firstRowStripe" dxfId="68"/>
      <tableStyleElement type="secondRowStripe" dxfId="67"/>
    </tableStyle>
    <tableStyle name="TN2-style" pivot="0" count="2">
      <tableStyleElement type="firstRowStripe" dxfId="66"/>
      <tableStyleElement type="secondRowStripe" dxfId="65"/>
    </tableStyle>
    <tableStyle name="TN2-style 2" pivot="0" count="2">
      <tableStyleElement type="firstRowStripe" dxfId="64"/>
      <tableStyleElement type="secondRowStripe" dxfId="63"/>
    </tableStyle>
    <tableStyle name="TN2-style 3" pivot="0" count="2">
      <tableStyleElement type="firstRowStripe" dxfId="62"/>
      <tableStyleElement type="secondRowStripe" dxfId="61"/>
    </tableStyle>
    <tableStyle name="TN4-style" pivot="0" count="3">
      <tableStyleElement type="headerRow" dxfId="60"/>
      <tableStyleElement type="firstRowStripe" dxfId="59"/>
      <tableStyleElement type="secondRowStripe" dxfId="58"/>
    </tableStyle>
    <tableStyle name="TN3-style" pivot="0" count="2">
      <tableStyleElement type="firstRowStripe" dxfId="57"/>
      <tableStyleElement type="secondRowStripe" dxfId="56"/>
    </tableStyle>
    <tableStyle name="TN5-style" pivot="0" count="2">
      <tableStyleElement type="firstRowStripe" dxfId="55"/>
      <tableStyleElement type="secondRowStripe" dxfId="54"/>
    </tableStyle>
    <tableStyle name="TN5-style 2" pivot="0" count="3">
      <tableStyleElement type="headerRow" dxfId="53"/>
      <tableStyleElement type="firstRowStripe" dxfId="52"/>
      <tableStyleElement type="secondRowStripe" dxfId="51"/>
    </tableStyle>
    <tableStyle name="Lacey-style" pivot="0" count="2">
      <tableStyleElement type="firstRowStripe" dxfId="50"/>
      <tableStyleElement type="secondRowStripe" dxfId="49"/>
    </tableStyle>
    <tableStyle name="Lacey-style 2" pivot="0" count="2">
      <tableStyleElement type="firstRowStripe" dxfId="48"/>
      <tableStyleElement type="secondRowStripe" dxfId="47"/>
    </tableStyle>
    <tableStyle name="Lacey-style 3" pivot="0" count="2">
      <tableStyleElement type="firstRowStripe" dxfId="46"/>
      <tableStyleElement type="secondRowStripe" dxfId="45"/>
    </tableStyle>
    <tableStyle name="Lacey-style 4" pivot="0" count="2">
      <tableStyleElement type="firstRowStripe" dxfId="44"/>
      <tableStyleElement type="secondRowStripe" dxfId="43"/>
    </tableStyle>
    <tableStyle name="Lacey-style 5" pivot="0" count="2">
      <tableStyleElement type="firstRowStripe" dxfId="42"/>
      <tableStyleElement type="secondRowStripe" dxfId="4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K18" headerRowCount="0" headerRowDxfId="40" totalsRowDxfId="39">
  <tableColumns count="8">
    <tableColumn id="1" name="Column1" dataDxfId="38"/>
    <tableColumn id="2" name="Column2" dataDxfId="37"/>
    <tableColumn id="3" name="Column3" dataDxfId="36"/>
    <tableColumn id="4" name="Column4" dataDxfId="35"/>
    <tableColumn id="5" name="Column5" dataDxfId="34"/>
    <tableColumn id="7" name="Column7" dataDxfId="33"/>
    <tableColumn id="8" name="Column8" dataDxfId="32"/>
    <tableColumn id="9" name="Column9" data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3.xml"/><Relationship Id="rId1" Type="http://schemas.openxmlformats.org/officeDocument/2006/relationships/printerSettings" Target="../printerSettings/printerSettings1.bin"/><Relationship Id="rId5" Type="http://schemas.openxmlformats.org/officeDocument/2006/relationships/table" Target="../tables/table7.xml"/><Relationship Id="rId4" Type="http://schemas.openxmlformats.org/officeDocument/2006/relationships/table" Target="../tables/table6.xml"/></Relationships>
</file>

<file path=xl/worksheets/_rels/sheet4.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6.xml"/><Relationship Id="rId1" Type="http://schemas.openxmlformats.org/officeDocument/2006/relationships/printerSettings" Target="../printerSettings/printerSettings4.bin"/><Relationship Id="rId4"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E1" workbookViewId="0">
      <pane ySplit="3" topLeftCell="A4" activePane="bottomLeft" state="frozen"/>
      <selection pane="bottomLeft" activeCell="L10" sqref="L10:L14"/>
    </sheetView>
  </sheetViews>
  <sheetFormatPr defaultColWidth="14.42578125" defaultRowHeight="15.75" customHeight="1" thickBottom="1"/>
  <cols>
    <col min="1" max="1" width="6.42578125" style="79" customWidth="1"/>
    <col min="2" max="2" width="10.28515625" style="79" customWidth="1"/>
    <col min="3" max="3" width="14.42578125" style="79"/>
    <col min="4" max="4" width="9.85546875" style="79" customWidth="1"/>
    <col min="5" max="5" width="30.28515625" style="79" customWidth="1"/>
    <col min="6" max="6" width="28.42578125" style="79" customWidth="1"/>
    <col min="7" max="7" width="37.85546875" style="79" customWidth="1"/>
    <col min="8" max="8" width="28.140625" style="79" customWidth="1"/>
    <col min="9" max="9" width="47.7109375" style="79" customWidth="1"/>
    <col min="10" max="10" width="20.42578125" style="79" customWidth="1"/>
    <col min="11" max="11" width="23.7109375" style="79" customWidth="1"/>
    <col min="12" max="16384" width="14.42578125" style="79"/>
  </cols>
  <sheetData>
    <row r="1" spans="1:12" ht="69" customHeight="1" thickBot="1">
      <c r="A1" s="111"/>
      <c r="B1" s="111"/>
      <c r="C1" s="111"/>
      <c r="D1" s="111"/>
      <c r="E1" s="113" t="s">
        <v>546</v>
      </c>
      <c r="F1" s="111"/>
      <c r="G1" s="111"/>
      <c r="H1" s="111"/>
      <c r="I1" s="116" t="s">
        <v>4</v>
      </c>
      <c r="J1" s="126" t="s">
        <v>5</v>
      </c>
      <c r="K1" s="127" t="s">
        <v>6</v>
      </c>
    </row>
    <row r="2" spans="1:12" ht="36.950000000000003" customHeight="1" thickBot="1">
      <c r="A2" s="243" t="s">
        <v>7</v>
      </c>
      <c r="B2" s="244"/>
      <c r="C2" s="244"/>
      <c r="D2" s="244"/>
      <c r="E2" s="244"/>
      <c r="F2" s="244"/>
      <c r="G2" s="244"/>
      <c r="H2" s="244"/>
      <c r="I2" s="219"/>
      <c r="J2" s="220"/>
      <c r="K2" s="220"/>
    </row>
    <row r="3" spans="1:12" ht="101.25" customHeight="1" thickBot="1">
      <c r="A3" s="169" t="s">
        <v>11</v>
      </c>
      <c r="B3" s="169" t="s">
        <v>13</v>
      </c>
      <c r="C3" s="169" t="s">
        <v>14</v>
      </c>
      <c r="D3" s="169" t="s">
        <v>15</v>
      </c>
      <c r="E3" s="169" t="s">
        <v>16</v>
      </c>
      <c r="F3" s="169" t="s">
        <v>17</v>
      </c>
      <c r="G3" s="169" t="s">
        <v>18</v>
      </c>
      <c r="H3" s="169" t="s">
        <v>19</v>
      </c>
      <c r="I3" s="169" t="s">
        <v>21</v>
      </c>
      <c r="J3" s="169" t="s">
        <v>23</v>
      </c>
      <c r="K3" s="70" t="s">
        <v>24</v>
      </c>
      <c r="L3" s="130" t="s">
        <v>547</v>
      </c>
    </row>
    <row r="4" spans="1:12" ht="64.5" thickBot="1">
      <c r="A4" s="131" t="s">
        <v>25</v>
      </c>
      <c r="B4" s="221" t="s">
        <v>26</v>
      </c>
      <c r="C4" s="222" t="s">
        <v>27</v>
      </c>
      <c r="D4" s="205" t="s">
        <v>32</v>
      </c>
      <c r="E4" s="187" t="s">
        <v>33</v>
      </c>
      <c r="F4" s="187" t="s">
        <v>34</v>
      </c>
      <c r="G4" s="171"/>
      <c r="H4" s="171"/>
      <c r="I4" s="171" t="s">
        <v>35</v>
      </c>
      <c r="J4" s="223" t="str">
        <f>HYPERLINK("https://app.studiesweekly.com/online/publications/170127/units/170235#/articles/174781","Y")</f>
        <v>Y</v>
      </c>
      <c r="K4" s="134"/>
    </row>
    <row r="5" spans="1:12" ht="192" thickBot="1">
      <c r="A5" s="131" t="s">
        <v>25</v>
      </c>
      <c r="B5" s="224" t="s">
        <v>26</v>
      </c>
      <c r="C5" s="132" t="s">
        <v>27</v>
      </c>
      <c r="D5" s="205" t="s">
        <v>46</v>
      </c>
      <c r="E5" s="187" t="s">
        <v>47</v>
      </c>
      <c r="F5" s="187" t="s">
        <v>48</v>
      </c>
      <c r="G5" s="171"/>
      <c r="H5" s="171"/>
      <c r="I5" s="171" t="s">
        <v>49</v>
      </c>
      <c r="J5" s="131" t="s">
        <v>40</v>
      </c>
      <c r="K5" s="134"/>
    </row>
    <row r="6" spans="1:12" ht="166.5" thickBot="1">
      <c r="A6" s="131" t="s">
        <v>25</v>
      </c>
      <c r="B6" s="221" t="s">
        <v>26</v>
      </c>
      <c r="C6" s="222" t="s">
        <v>27</v>
      </c>
      <c r="D6" s="205" t="s">
        <v>50</v>
      </c>
      <c r="E6" s="187" t="s">
        <v>51</v>
      </c>
      <c r="F6" s="187"/>
      <c r="G6" s="187" t="s">
        <v>52</v>
      </c>
      <c r="H6" s="171" t="s">
        <v>53</v>
      </c>
      <c r="I6" s="171" t="s">
        <v>54</v>
      </c>
      <c r="J6" s="131" t="s">
        <v>40</v>
      </c>
      <c r="K6" s="134"/>
    </row>
    <row r="7" spans="1:12" ht="115.5" thickBot="1">
      <c r="A7" s="131" t="s">
        <v>25</v>
      </c>
      <c r="B7" s="224" t="s">
        <v>26</v>
      </c>
      <c r="C7" s="132" t="s">
        <v>27</v>
      </c>
      <c r="D7" s="205" t="s">
        <v>55</v>
      </c>
      <c r="E7" s="187" t="s">
        <v>57</v>
      </c>
      <c r="F7" s="187"/>
      <c r="G7" s="187" t="s">
        <v>58</v>
      </c>
      <c r="H7" s="171"/>
      <c r="I7" s="171" t="s">
        <v>59</v>
      </c>
      <c r="J7" s="131" t="s">
        <v>40</v>
      </c>
      <c r="K7" s="134"/>
    </row>
    <row r="8" spans="1:12" ht="230.25" thickBot="1">
      <c r="A8" s="131" t="s">
        <v>25</v>
      </c>
      <c r="B8" s="221" t="s">
        <v>26</v>
      </c>
      <c r="C8" s="222" t="s">
        <v>27</v>
      </c>
      <c r="D8" s="205" t="s">
        <v>60</v>
      </c>
      <c r="E8" s="187" t="s">
        <v>61</v>
      </c>
      <c r="F8" s="187" t="s">
        <v>62</v>
      </c>
      <c r="G8" s="187" t="s">
        <v>63</v>
      </c>
      <c r="H8" s="171" t="s">
        <v>64</v>
      </c>
      <c r="I8" s="171" t="s">
        <v>65</v>
      </c>
      <c r="J8" s="131" t="s">
        <v>40</v>
      </c>
      <c r="K8" s="134"/>
    </row>
    <row r="9" spans="1:12" ht="141" thickBot="1">
      <c r="A9" s="131" t="s">
        <v>25</v>
      </c>
      <c r="B9" s="224" t="s">
        <v>26</v>
      </c>
      <c r="C9" s="132" t="s">
        <v>27</v>
      </c>
      <c r="D9" s="205" t="s">
        <v>67</v>
      </c>
      <c r="E9" s="187" t="s">
        <v>68</v>
      </c>
      <c r="F9" s="187"/>
      <c r="G9" s="187"/>
      <c r="H9" s="187" t="s">
        <v>69</v>
      </c>
      <c r="I9" s="171" t="s">
        <v>71</v>
      </c>
      <c r="J9" s="131" t="s">
        <v>40</v>
      </c>
      <c r="K9" s="134"/>
    </row>
    <row r="10" spans="1:12" ht="90" thickBot="1">
      <c r="A10" s="131" t="s">
        <v>25</v>
      </c>
      <c r="B10" s="221" t="s">
        <v>26</v>
      </c>
      <c r="C10" s="222" t="s">
        <v>27</v>
      </c>
      <c r="D10" s="205" t="s">
        <v>72</v>
      </c>
      <c r="E10" s="187" t="s">
        <v>73</v>
      </c>
      <c r="F10" s="187"/>
      <c r="G10" s="187" t="s">
        <v>74</v>
      </c>
      <c r="H10" s="171"/>
      <c r="I10" s="171" t="s">
        <v>77</v>
      </c>
      <c r="J10" s="131" t="s">
        <v>40</v>
      </c>
      <c r="K10" s="134"/>
      <c r="L10" s="101"/>
    </row>
    <row r="11" spans="1:12" ht="64.5" thickBot="1">
      <c r="A11" s="131" t="s">
        <v>25</v>
      </c>
      <c r="B11" s="224" t="s">
        <v>26</v>
      </c>
      <c r="C11" s="132" t="s">
        <v>27</v>
      </c>
      <c r="D11" s="205" t="s">
        <v>81</v>
      </c>
      <c r="E11" s="187" t="s">
        <v>82</v>
      </c>
      <c r="F11" s="171"/>
      <c r="G11" s="171"/>
      <c r="H11" s="187" t="s">
        <v>83</v>
      </c>
      <c r="I11" s="171" t="s">
        <v>84</v>
      </c>
      <c r="J11" s="223" t="str">
        <f>HYPERLINK("https://app.studiesweekly.com/online/publications/170127/units/170198#/articles/173939","Y")</f>
        <v>Y</v>
      </c>
      <c r="K11" s="134"/>
      <c r="L11" s="101"/>
    </row>
    <row r="12" spans="1:12" ht="153.75" thickBot="1">
      <c r="A12" s="131" t="s">
        <v>25</v>
      </c>
      <c r="B12" s="221" t="s">
        <v>26</v>
      </c>
      <c r="C12" s="222" t="s">
        <v>27</v>
      </c>
      <c r="D12" s="225" t="s">
        <v>87</v>
      </c>
      <c r="E12" s="187" t="s">
        <v>90</v>
      </c>
      <c r="F12" s="171"/>
      <c r="G12" s="171" t="s">
        <v>92</v>
      </c>
      <c r="H12" s="171"/>
      <c r="I12" s="171" t="s">
        <v>94</v>
      </c>
      <c r="J12" s="131" t="s">
        <v>40</v>
      </c>
      <c r="K12" s="134"/>
      <c r="L12" s="101"/>
    </row>
    <row r="13" spans="1:12" ht="141" thickBot="1">
      <c r="A13" s="131" t="s">
        <v>25</v>
      </c>
      <c r="B13" s="224" t="s">
        <v>26</v>
      </c>
      <c r="C13" s="132" t="s">
        <v>27</v>
      </c>
      <c r="D13" s="226" t="s">
        <v>87</v>
      </c>
      <c r="E13" s="187" t="s">
        <v>97</v>
      </c>
      <c r="F13" s="171"/>
      <c r="G13" s="187" t="s">
        <v>98</v>
      </c>
      <c r="H13" s="171"/>
      <c r="I13" s="123" t="s">
        <v>102</v>
      </c>
      <c r="J13" s="131" t="s">
        <v>40</v>
      </c>
      <c r="K13" s="134"/>
      <c r="L13" s="101"/>
    </row>
    <row r="14" spans="1:12" ht="204.75" thickBot="1">
      <c r="A14" s="131" t="s">
        <v>25</v>
      </c>
      <c r="B14" s="221" t="s">
        <v>26</v>
      </c>
      <c r="C14" s="222" t="s">
        <v>27</v>
      </c>
      <c r="D14" s="225" t="s">
        <v>87</v>
      </c>
      <c r="E14" s="187" t="s">
        <v>90</v>
      </c>
      <c r="F14" s="171"/>
      <c r="G14" s="171"/>
      <c r="H14" s="187" t="s">
        <v>106</v>
      </c>
      <c r="I14" s="171" t="s">
        <v>113</v>
      </c>
      <c r="J14" s="131" t="s">
        <v>40</v>
      </c>
      <c r="K14" s="134"/>
      <c r="L14" s="101"/>
    </row>
    <row r="15" spans="1:12" ht="13.5" thickBot="1">
      <c r="A15" s="126"/>
      <c r="B15" s="116"/>
      <c r="C15" s="116"/>
      <c r="D15" s="126"/>
      <c r="E15" s="116"/>
      <c r="F15" s="116"/>
      <c r="G15" s="116"/>
      <c r="H15" s="116"/>
      <c r="I15" s="116"/>
      <c r="J15" s="126"/>
      <c r="K15" s="227"/>
    </row>
    <row r="16" spans="1:12" ht="13.5" thickBot="1">
      <c r="A16" s="162"/>
      <c r="B16" s="128"/>
      <c r="C16" s="128"/>
      <c r="D16" s="162"/>
      <c r="E16" s="128"/>
      <c r="F16" s="128"/>
      <c r="G16" s="128"/>
      <c r="H16" s="128"/>
      <c r="I16" s="128"/>
      <c r="J16" s="162"/>
      <c r="K16" s="162"/>
    </row>
    <row r="17" spans="1:11" ht="13.5" thickBot="1">
      <c r="A17" s="162"/>
      <c r="B17" s="128"/>
      <c r="C17" s="128"/>
      <c r="D17" s="162"/>
      <c r="E17" s="128"/>
      <c r="F17" s="128"/>
      <c r="G17" s="128"/>
      <c r="H17" s="128"/>
      <c r="I17" s="128"/>
      <c r="J17" s="162"/>
      <c r="K17" s="162"/>
    </row>
    <row r="18" spans="1:11" ht="13.5" thickBot="1">
      <c r="A18" s="162"/>
      <c r="B18" s="128"/>
      <c r="C18" s="128"/>
      <c r="D18" s="162"/>
      <c r="E18" s="128"/>
      <c r="F18" s="128"/>
      <c r="G18" s="128"/>
      <c r="H18" s="128"/>
      <c r="I18" s="128"/>
      <c r="J18" s="162"/>
      <c r="K18" s="162"/>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workbookViewId="0">
      <pane ySplit="3" topLeftCell="A4" activePane="bottomLeft" state="frozen"/>
      <selection pane="bottomLeft" activeCell="L3" sqref="L3"/>
    </sheetView>
  </sheetViews>
  <sheetFormatPr defaultColWidth="14.42578125" defaultRowHeight="15.75" customHeight="1" thickBottom="1"/>
  <cols>
    <col min="1" max="1" width="7.42578125" style="79" customWidth="1"/>
    <col min="2" max="2" width="10.7109375" style="79" customWidth="1"/>
    <col min="3" max="3" width="12.28515625" style="79" customWidth="1"/>
    <col min="4" max="4" width="9.7109375" style="79" customWidth="1"/>
    <col min="5" max="5" width="25" style="79" customWidth="1"/>
    <col min="6" max="6" width="45.28515625" style="79" customWidth="1"/>
    <col min="7" max="7" width="30.42578125" style="79" customWidth="1"/>
    <col min="8" max="8" width="20" style="79" customWidth="1"/>
    <col min="9" max="9" width="36" style="79" customWidth="1"/>
    <col min="10" max="10" width="17.42578125" style="79" customWidth="1"/>
    <col min="11" max="11" width="22.28515625" style="79" customWidth="1"/>
    <col min="12" max="12" width="29.7109375" style="79" customWidth="1"/>
    <col min="13" max="16384" width="14.42578125" style="79"/>
  </cols>
  <sheetData>
    <row r="1" spans="1:12" ht="77.099999999999994" customHeight="1" thickBot="1">
      <c r="A1" s="153"/>
      <c r="B1" s="164"/>
      <c r="C1" s="199"/>
      <c r="D1" s="164"/>
      <c r="E1" s="113" t="s">
        <v>546</v>
      </c>
      <c r="F1" s="200"/>
      <c r="G1" s="200"/>
      <c r="H1" s="200"/>
      <c r="I1" s="116" t="s">
        <v>8</v>
      </c>
      <c r="J1" s="126" t="s">
        <v>9</v>
      </c>
      <c r="K1" s="127" t="s">
        <v>10</v>
      </c>
    </row>
    <row r="2" spans="1:12" ht="24" thickBot="1">
      <c r="A2" s="245" t="s">
        <v>12</v>
      </c>
      <c r="B2" s="244"/>
      <c r="C2" s="244"/>
      <c r="D2" s="244"/>
      <c r="E2" s="244"/>
      <c r="F2" s="244"/>
      <c r="G2" s="244"/>
      <c r="H2" s="244"/>
      <c r="I2" s="244"/>
      <c r="J2" s="244"/>
      <c r="K2" s="201"/>
    </row>
    <row r="3" spans="1:12" ht="48" thickBot="1">
      <c r="A3" s="202" t="s">
        <v>11</v>
      </c>
      <c r="B3" s="202" t="s">
        <v>13</v>
      </c>
      <c r="C3" s="202" t="s">
        <v>14</v>
      </c>
      <c r="D3" s="203" t="s">
        <v>15</v>
      </c>
      <c r="E3" s="203" t="s">
        <v>16</v>
      </c>
      <c r="F3" s="203" t="s">
        <v>17</v>
      </c>
      <c r="G3" s="203" t="s">
        <v>18</v>
      </c>
      <c r="H3" s="203" t="s">
        <v>19</v>
      </c>
      <c r="I3" s="203" t="s">
        <v>21</v>
      </c>
      <c r="J3" s="203" t="s">
        <v>23</v>
      </c>
      <c r="K3" s="204" t="s">
        <v>24</v>
      </c>
      <c r="L3" s="130" t="s">
        <v>547</v>
      </c>
    </row>
    <row r="4" spans="1:12" ht="179.25" thickBot="1">
      <c r="A4" s="205">
        <v>1</v>
      </c>
      <c r="B4" s="92" t="s">
        <v>30</v>
      </c>
      <c r="C4" s="132" t="s">
        <v>31</v>
      </c>
      <c r="D4" s="118">
        <v>1.01</v>
      </c>
      <c r="E4" s="132" t="s">
        <v>37</v>
      </c>
      <c r="F4" s="132" t="s">
        <v>38</v>
      </c>
      <c r="G4" s="121" t="s">
        <v>39</v>
      </c>
      <c r="H4" s="121"/>
      <c r="I4" s="123" t="s">
        <v>43</v>
      </c>
      <c r="J4" s="145" t="s">
        <v>44</v>
      </c>
      <c r="K4" s="134"/>
      <c r="L4" s="101"/>
    </row>
    <row r="5" spans="1:12" ht="102.75" thickBot="1">
      <c r="A5" s="206">
        <v>1</v>
      </c>
      <c r="B5" s="207" t="s">
        <v>30</v>
      </c>
      <c r="C5" s="208" t="s">
        <v>31</v>
      </c>
      <c r="D5" s="209">
        <v>1.02</v>
      </c>
      <c r="E5" s="208" t="s">
        <v>70</v>
      </c>
      <c r="F5" s="210" t="s">
        <v>75</v>
      </c>
      <c r="G5" s="208" t="s">
        <v>80</v>
      </c>
      <c r="H5" s="210"/>
      <c r="I5" s="211" t="s">
        <v>86</v>
      </c>
      <c r="J5" s="212" t="str">
        <f>HYPERLINK("https://app.studiesweekly.com/online/publications/170128/units/170188#/articles/174852","Y")</f>
        <v>Y</v>
      </c>
      <c r="K5" s="134"/>
      <c r="L5" s="101"/>
    </row>
    <row r="6" spans="1:12" ht="409.6" thickBot="1">
      <c r="A6" s="205">
        <v>1</v>
      </c>
      <c r="B6" s="92" t="s">
        <v>30</v>
      </c>
      <c r="C6" s="132" t="s">
        <v>31</v>
      </c>
      <c r="D6" s="118">
        <v>1.07</v>
      </c>
      <c r="E6" s="132" t="s">
        <v>95</v>
      </c>
      <c r="F6" s="93" t="s">
        <v>96</v>
      </c>
      <c r="G6" s="121"/>
      <c r="H6" s="121"/>
      <c r="I6" s="213" t="s">
        <v>99</v>
      </c>
      <c r="J6" s="145" t="s">
        <v>101</v>
      </c>
      <c r="K6" s="134"/>
      <c r="L6" s="101"/>
    </row>
    <row r="7" spans="1:12" ht="90" thickBot="1">
      <c r="A7" s="206">
        <v>1</v>
      </c>
      <c r="B7" s="207" t="s">
        <v>30</v>
      </c>
      <c r="C7" s="208" t="s">
        <v>31</v>
      </c>
      <c r="D7" s="209" t="s">
        <v>104</v>
      </c>
      <c r="E7" s="208" t="s">
        <v>105</v>
      </c>
      <c r="F7" s="208"/>
      <c r="G7" s="208" t="s">
        <v>107</v>
      </c>
      <c r="H7" s="208" t="s">
        <v>109</v>
      </c>
      <c r="I7" s="211" t="s">
        <v>112</v>
      </c>
      <c r="J7" s="212" t="str">
        <f>HYPERLINK("https://app.studiesweekly.com/online/publications/170128/units/170160#/articles/174080","Y")</f>
        <v>Y</v>
      </c>
      <c r="K7" s="134"/>
      <c r="L7" s="101"/>
    </row>
    <row r="8" spans="1:12" ht="64.5" thickBot="1">
      <c r="A8" s="205">
        <v>1</v>
      </c>
      <c r="B8" s="92" t="s">
        <v>30</v>
      </c>
      <c r="C8" s="132" t="s">
        <v>31</v>
      </c>
      <c r="D8" s="118">
        <v>1.1100000000000001</v>
      </c>
      <c r="E8" s="132" t="s">
        <v>114</v>
      </c>
      <c r="F8" s="121"/>
      <c r="G8" s="132" t="s">
        <v>115</v>
      </c>
      <c r="H8" s="132"/>
      <c r="I8" s="123" t="s">
        <v>116</v>
      </c>
      <c r="J8" s="145" t="s">
        <v>103</v>
      </c>
      <c r="K8" s="134"/>
      <c r="L8" s="101"/>
    </row>
    <row r="9" spans="1:12" ht="90" thickBot="1">
      <c r="A9" s="206">
        <v>1</v>
      </c>
      <c r="B9" s="207" t="s">
        <v>30</v>
      </c>
      <c r="C9" s="208" t="s">
        <v>31</v>
      </c>
      <c r="D9" s="206">
        <v>1.19</v>
      </c>
      <c r="E9" s="208" t="s">
        <v>118</v>
      </c>
      <c r="F9" s="210"/>
      <c r="G9" s="208" t="s">
        <v>119</v>
      </c>
      <c r="H9" s="208"/>
      <c r="I9" s="211" t="s">
        <v>122</v>
      </c>
      <c r="J9" s="212" t="str">
        <f>HYPERLINK("https://s3-us-west-2.amazonaws.com/static.studiesweekly.com/online/resources/panels_media/lessonplan18001.pdf","Y")</f>
        <v>Y</v>
      </c>
      <c r="K9" s="134"/>
      <c r="L9" s="101"/>
    </row>
    <row r="10" spans="1:12" ht="77.25" thickBot="1">
      <c r="A10" s="205">
        <v>1</v>
      </c>
      <c r="B10" s="92" t="s">
        <v>30</v>
      </c>
      <c r="C10" s="132" t="s">
        <v>31</v>
      </c>
      <c r="D10" s="145">
        <v>1.21</v>
      </c>
      <c r="E10" s="132" t="s">
        <v>124</v>
      </c>
      <c r="F10" s="121"/>
      <c r="G10" s="132" t="s">
        <v>125</v>
      </c>
      <c r="H10" s="132" t="s">
        <v>126</v>
      </c>
      <c r="I10" s="123" t="s">
        <v>128</v>
      </c>
      <c r="J10" s="214" t="str">
        <f>HYPERLINK("https://app.studiesweekly.com/online/publications/170128/units/170185#/articles/174837","Y")</f>
        <v>Y</v>
      </c>
      <c r="K10" s="134"/>
      <c r="L10" s="101"/>
    </row>
    <row r="11" spans="1:12" ht="141" thickBot="1">
      <c r="A11" s="206">
        <v>1</v>
      </c>
      <c r="B11" s="207" t="s">
        <v>30</v>
      </c>
      <c r="C11" s="208" t="s">
        <v>31</v>
      </c>
      <c r="D11" s="206">
        <v>1.24</v>
      </c>
      <c r="E11" s="208" t="s">
        <v>131</v>
      </c>
      <c r="F11" s="210"/>
      <c r="G11" s="208" t="s">
        <v>132</v>
      </c>
      <c r="H11" s="208"/>
      <c r="I11" s="211" t="s">
        <v>134</v>
      </c>
      <c r="J11" s="212" t="str">
        <f>HYPERLINK("https://app.studiesweekly.com/online/publications/170128/units/170165#/articles/174111","Y")</f>
        <v>Y</v>
      </c>
      <c r="K11" s="134"/>
      <c r="L11" s="101"/>
    </row>
    <row r="12" spans="1:12" ht="90" thickBot="1">
      <c r="A12" s="205">
        <v>1</v>
      </c>
      <c r="B12" s="92" t="s">
        <v>30</v>
      </c>
      <c r="C12" s="132" t="s">
        <v>31</v>
      </c>
      <c r="D12" s="145" t="s">
        <v>137</v>
      </c>
      <c r="E12" s="132" t="s">
        <v>90</v>
      </c>
      <c r="F12" s="121" t="s">
        <v>138</v>
      </c>
      <c r="G12" s="132" t="s">
        <v>139</v>
      </c>
      <c r="H12" s="132"/>
      <c r="I12" s="123" t="s">
        <v>140</v>
      </c>
      <c r="J12" s="214" t="str">
        <f>HYPERLINK("https://app.studiesweekly.com/online/publications/170128/units/170172#/articles/174440","Y")</f>
        <v>Y</v>
      </c>
      <c r="K12" s="134"/>
      <c r="L12" s="101"/>
    </row>
    <row r="13" spans="1:12" ht="166.5" thickBot="1">
      <c r="A13" s="206">
        <v>1</v>
      </c>
      <c r="B13" s="207" t="s">
        <v>30</v>
      </c>
      <c r="C13" s="208" t="s">
        <v>31</v>
      </c>
      <c r="D13" s="206" t="s">
        <v>145</v>
      </c>
      <c r="E13" s="208" t="s">
        <v>97</v>
      </c>
      <c r="F13" s="210" t="s">
        <v>146</v>
      </c>
      <c r="G13" s="208" t="s">
        <v>148</v>
      </c>
      <c r="H13" s="208"/>
      <c r="I13" s="211" t="s">
        <v>149</v>
      </c>
      <c r="J13" s="206" t="s">
        <v>40</v>
      </c>
      <c r="K13" s="134"/>
      <c r="L13" s="101"/>
    </row>
    <row r="14" spans="1:12" thickBot="1">
      <c r="A14" s="131"/>
      <c r="B14" s="215"/>
      <c r="C14" s="216"/>
      <c r="D14" s="145"/>
      <c r="E14" s="121"/>
      <c r="F14" s="121"/>
      <c r="G14" s="132"/>
      <c r="H14" s="121"/>
      <c r="I14" s="123"/>
      <c r="J14" s="145"/>
      <c r="K14" s="145"/>
    </row>
    <row r="15" spans="1:12" ht="13.5" thickBot="1">
      <c r="A15" s="145"/>
      <c r="B15" s="121"/>
      <c r="C15" s="121"/>
      <c r="D15" s="145"/>
      <c r="E15" s="121"/>
      <c r="F15" s="121"/>
      <c r="G15" s="132"/>
      <c r="H15" s="121"/>
      <c r="I15" s="123"/>
      <c r="J15" s="145"/>
      <c r="K15" s="145"/>
    </row>
    <row r="16" spans="1:12" thickBot="1">
      <c r="A16" s="145"/>
      <c r="B16" s="217"/>
      <c r="C16" s="218"/>
      <c r="D16" s="145"/>
      <c r="E16" s="121"/>
      <c r="F16" s="121"/>
      <c r="G16" s="132"/>
      <c r="H16" s="121"/>
      <c r="I16" s="123"/>
      <c r="J16" s="145"/>
      <c r="K16" s="145"/>
    </row>
    <row r="17" spans="1:11" ht="13.5" thickBot="1">
      <c r="A17" s="145"/>
      <c r="B17" s="121"/>
      <c r="C17" s="121"/>
      <c r="D17" s="145"/>
      <c r="E17" s="121"/>
      <c r="F17" s="121"/>
      <c r="G17" s="121"/>
      <c r="H17" s="121"/>
      <c r="I17" s="123"/>
      <c r="J17" s="145"/>
      <c r="K17" s="145"/>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opLeftCell="B1" zoomScale="60" zoomScaleNormal="60" workbookViewId="0">
      <pane ySplit="3" topLeftCell="A13" activePane="bottomLeft" state="frozen"/>
      <selection pane="bottomLeft" activeCell="M15" sqref="M15"/>
    </sheetView>
  </sheetViews>
  <sheetFormatPr defaultColWidth="14.42578125" defaultRowHeight="15.75" customHeight="1" thickBottom="1"/>
  <cols>
    <col min="1" max="1" width="6.85546875" style="79" customWidth="1"/>
    <col min="2" max="2" width="10.140625" style="79" customWidth="1"/>
    <col min="3" max="3" width="8.42578125" style="79" customWidth="1"/>
    <col min="4" max="4" width="9.42578125" style="79" customWidth="1"/>
    <col min="5" max="5" width="23.85546875" style="79" customWidth="1"/>
    <col min="6" max="6" width="18.28515625" style="79" customWidth="1"/>
    <col min="7" max="8" width="23" style="79" customWidth="1"/>
    <col min="9" max="9" width="22.140625" style="79" customWidth="1"/>
    <col min="10" max="10" width="37.42578125" style="79" customWidth="1"/>
    <col min="11" max="11" width="41.28515625" style="79" customWidth="1"/>
    <col min="12" max="12" width="18.42578125" style="79" customWidth="1"/>
    <col min="13" max="13" width="23.140625" style="79" customWidth="1"/>
    <col min="14" max="16384" width="14.42578125" style="79"/>
  </cols>
  <sheetData>
    <row r="1" spans="1:14" ht="78.95" customHeight="1" thickBot="1">
      <c r="A1" s="164"/>
      <c r="B1" s="164"/>
      <c r="C1" s="165"/>
      <c r="D1" s="166"/>
      <c r="E1" s="113" t="s">
        <v>546</v>
      </c>
      <c r="F1" s="114"/>
      <c r="G1" s="114"/>
      <c r="H1" s="114"/>
      <c r="I1" s="114"/>
      <c r="K1" s="116" t="s">
        <v>0</v>
      </c>
      <c r="L1" s="126" t="s">
        <v>1</v>
      </c>
      <c r="M1" s="127" t="s">
        <v>2</v>
      </c>
      <c r="N1" s="167"/>
    </row>
    <row r="2" spans="1:14" ht="27.95" customHeight="1" thickBot="1">
      <c r="A2" s="246" t="s">
        <v>3</v>
      </c>
      <c r="B2" s="244"/>
      <c r="C2" s="244"/>
      <c r="D2" s="244"/>
      <c r="E2" s="244"/>
      <c r="F2" s="244"/>
      <c r="G2" s="244"/>
      <c r="H2" s="244"/>
      <c r="I2" s="244"/>
      <c r="J2" s="244"/>
      <c r="K2" s="244"/>
      <c r="L2" s="244"/>
      <c r="M2" s="168"/>
      <c r="N2" s="167"/>
    </row>
    <row r="3" spans="1:14" ht="95.25" thickBot="1">
      <c r="A3" s="169" t="s">
        <v>11</v>
      </c>
      <c r="B3" s="169" t="s">
        <v>13</v>
      </c>
      <c r="C3" s="169" t="s">
        <v>14</v>
      </c>
      <c r="D3" s="117" t="s">
        <v>15</v>
      </c>
      <c r="E3" s="117" t="s">
        <v>16</v>
      </c>
      <c r="F3" s="117" t="s">
        <v>17</v>
      </c>
      <c r="G3" s="117" t="s">
        <v>22</v>
      </c>
      <c r="H3" s="117" t="s">
        <v>18</v>
      </c>
      <c r="I3" s="117" t="s">
        <v>19</v>
      </c>
      <c r="J3" s="117" t="s">
        <v>20</v>
      </c>
      <c r="K3" s="169" t="s">
        <v>21</v>
      </c>
      <c r="L3" s="169" t="s">
        <v>23</v>
      </c>
      <c r="M3" s="70" t="s">
        <v>24</v>
      </c>
      <c r="N3" s="130" t="s">
        <v>547</v>
      </c>
    </row>
    <row r="4" spans="1:14" ht="396" thickBot="1">
      <c r="A4" s="131">
        <v>2</v>
      </c>
      <c r="B4" s="92" t="s">
        <v>28</v>
      </c>
      <c r="C4" s="170" t="s">
        <v>29</v>
      </c>
      <c r="D4" s="118">
        <v>2.0099999999999998</v>
      </c>
      <c r="E4" s="94" t="s">
        <v>36</v>
      </c>
      <c r="F4" s="94" t="s">
        <v>41</v>
      </c>
      <c r="G4" s="121"/>
      <c r="H4" s="121"/>
      <c r="I4" s="94" t="s">
        <v>42</v>
      </c>
      <c r="J4" s="123"/>
      <c r="K4" s="171" t="s">
        <v>45</v>
      </c>
      <c r="L4" s="131" t="s">
        <v>40</v>
      </c>
      <c r="M4" s="236" t="s">
        <v>550</v>
      </c>
      <c r="N4" s="237" t="s">
        <v>40</v>
      </c>
    </row>
    <row r="5" spans="1:14" ht="230.25" thickBot="1">
      <c r="A5" s="173">
        <v>2</v>
      </c>
      <c r="B5" s="174" t="s">
        <v>28</v>
      </c>
      <c r="C5" s="175" t="s">
        <v>29</v>
      </c>
      <c r="D5" s="176">
        <v>2.02</v>
      </c>
      <c r="E5" s="177" t="s">
        <v>56</v>
      </c>
      <c r="F5" s="178" t="s">
        <v>66</v>
      </c>
      <c r="G5" s="178"/>
      <c r="H5" s="178" t="s">
        <v>76</v>
      </c>
      <c r="I5" s="178" t="s">
        <v>78</v>
      </c>
      <c r="J5" s="178" t="s">
        <v>79</v>
      </c>
      <c r="K5" s="171" t="s">
        <v>85</v>
      </c>
      <c r="L5" s="131" t="s">
        <v>40</v>
      </c>
      <c r="M5" s="236" t="s">
        <v>600</v>
      </c>
      <c r="N5" s="237" t="s">
        <v>552</v>
      </c>
    </row>
    <row r="6" spans="1:14" ht="409.6" thickBot="1">
      <c r="A6" s="131">
        <v>2</v>
      </c>
      <c r="B6" s="92" t="s">
        <v>28</v>
      </c>
      <c r="C6" s="170" t="s">
        <v>29</v>
      </c>
      <c r="D6" s="118">
        <v>2.0299999999999998</v>
      </c>
      <c r="E6" s="94" t="s">
        <v>88</v>
      </c>
      <c r="F6" s="94"/>
      <c r="G6" s="132"/>
      <c r="H6" s="132" t="s">
        <v>89</v>
      </c>
      <c r="I6" s="94" t="s">
        <v>91</v>
      </c>
      <c r="J6" s="94" t="s">
        <v>93</v>
      </c>
      <c r="K6" s="179" t="s">
        <v>100</v>
      </c>
      <c r="L6" s="131" t="s">
        <v>40</v>
      </c>
      <c r="M6" s="236" t="s">
        <v>640</v>
      </c>
      <c r="N6" s="237" t="s">
        <v>552</v>
      </c>
    </row>
    <row r="7" spans="1:14" ht="306.75" thickBot="1">
      <c r="A7" s="173">
        <v>2</v>
      </c>
      <c r="B7" s="174" t="s">
        <v>28</v>
      </c>
      <c r="C7" s="175" t="s">
        <v>29</v>
      </c>
      <c r="D7" s="176">
        <v>2.04</v>
      </c>
      <c r="E7" s="178" t="s">
        <v>108</v>
      </c>
      <c r="F7" s="178" t="s">
        <v>110</v>
      </c>
      <c r="G7" s="180" t="s">
        <v>111</v>
      </c>
      <c r="H7" s="178"/>
      <c r="I7" s="181"/>
      <c r="J7" s="178"/>
      <c r="K7" s="182" t="s">
        <v>117</v>
      </c>
      <c r="L7" s="173" t="s">
        <v>40</v>
      </c>
      <c r="M7" s="236" t="s">
        <v>601</v>
      </c>
      <c r="N7" s="237" t="s">
        <v>552</v>
      </c>
    </row>
    <row r="8" spans="1:14" ht="77.25" thickBot="1">
      <c r="A8" s="131">
        <v>2</v>
      </c>
      <c r="B8" s="92" t="s">
        <v>28</v>
      </c>
      <c r="C8" s="170" t="s">
        <v>29</v>
      </c>
      <c r="D8" s="118">
        <v>2.0499999999999998</v>
      </c>
      <c r="E8" s="94" t="s">
        <v>120</v>
      </c>
      <c r="F8" s="94"/>
      <c r="G8" s="94"/>
      <c r="H8" s="94"/>
      <c r="I8" s="94" t="s">
        <v>121</v>
      </c>
      <c r="J8" s="94"/>
      <c r="K8" s="171" t="s">
        <v>123</v>
      </c>
      <c r="L8" s="183" t="str">
        <f>HYPERLINK("https://app.studiesweekly.com/online/publications/170129/units/170617#/articles/174866","Y")</f>
        <v>Y</v>
      </c>
      <c r="M8" s="236" t="s">
        <v>602</v>
      </c>
      <c r="N8" s="237" t="s">
        <v>552</v>
      </c>
    </row>
    <row r="9" spans="1:14" ht="128.25" thickBot="1">
      <c r="A9" s="173">
        <v>2</v>
      </c>
      <c r="B9" s="174" t="s">
        <v>28</v>
      </c>
      <c r="C9" s="175" t="s">
        <v>29</v>
      </c>
      <c r="D9" s="176">
        <v>2.11</v>
      </c>
      <c r="E9" s="178" t="s">
        <v>127</v>
      </c>
      <c r="F9" s="178"/>
      <c r="G9" s="178"/>
      <c r="H9" s="178"/>
      <c r="I9" s="178"/>
      <c r="J9" s="178" t="s">
        <v>129</v>
      </c>
      <c r="K9" s="182" t="s">
        <v>130</v>
      </c>
      <c r="L9" s="184" t="str">
        <f>HYPERLINK("https://app.studiesweekly.com/online/publications/170129/units/170590#/articles/182289","Y")</f>
        <v>Y</v>
      </c>
      <c r="M9" s="236" t="s">
        <v>602</v>
      </c>
      <c r="N9" s="237" t="s">
        <v>552</v>
      </c>
    </row>
    <row r="10" spans="1:14" ht="204.75" thickBot="1">
      <c r="A10" s="131">
        <v>2</v>
      </c>
      <c r="B10" s="92" t="s">
        <v>28</v>
      </c>
      <c r="C10" s="170" t="s">
        <v>29</v>
      </c>
      <c r="D10" s="118">
        <v>2.12</v>
      </c>
      <c r="E10" s="94" t="s">
        <v>133</v>
      </c>
      <c r="F10" s="94"/>
      <c r="G10" s="94"/>
      <c r="H10" s="94"/>
      <c r="I10" s="94" t="s">
        <v>135</v>
      </c>
      <c r="J10" s="94"/>
      <c r="K10" s="171" t="s">
        <v>136</v>
      </c>
      <c r="L10" s="185" t="str">
        <f>HYPERLINK("https://app.studiesweekly.com/online/publications/170129/units/170591#/articles/173879","Y")</f>
        <v>Y</v>
      </c>
      <c r="M10" s="236" t="s">
        <v>602</v>
      </c>
      <c r="N10" s="237" t="s">
        <v>552</v>
      </c>
    </row>
    <row r="11" spans="1:14" ht="179.25" thickBot="1">
      <c r="A11" s="173">
        <v>2</v>
      </c>
      <c r="B11" s="174" t="s">
        <v>28</v>
      </c>
      <c r="C11" s="175" t="s">
        <v>29</v>
      </c>
      <c r="D11" s="176">
        <v>2.16</v>
      </c>
      <c r="E11" s="177" t="s">
        <v>141</v>
      </c>
      <c r="F11" s="178" t="s">
        <v>142</v>
      </c>
      <c r="G11" s="177"/>
      <c r="H11" s="177"/>
      <c r="I11" s="178" t="s">
        <v>143</v>
      </c>
      <c r="J11" s="178" t="s">
        <v>144</v>
      </c>
      <c r="K11" s="182" t="s">
        <v>147</v>
      </c>
      <c r="L11" s="173" t="s">
        <v>40</v>
      </c>
      <c r="M11" s="236" t="s">
        <v>603</v>
      </c>
      <c r="N11" s="237" t="s">
        <v>552</v>
      </c>
    </row>
    <row r="12" spans="1:14" ht="345" thickBot="1">
      <c r="A12" s="131">
        <v>2</v>
      </c>
      <c r="B12" s="92" t="s">
        <v>28</v>
      </c>
      <c r="C12" s="170" t="s">
        <v>29</v>
      </c>
      <c r="D12" s="118">
        <v>2.17</v>
      </c>
      <c r="E12" s="94" t="s">
        <v>150</v>
      </c>
      <c r="F12" s="94"/>
      <c r="G12" s="94"/>
      <c r="H12" s="94" t="s">
        <v>151</v>
      </c>
      <c r="I12" s="94" t="s">
        <v>152</v>
      </c>
      <c r="J12" s="123"/>
      <c r="K12" s="171" t="s">
        <v>153</v>
      </c>
      <c r="L12" s="131" t="s">
        <v>40</v>
      </c>
      <c r="M12" s="236" t="s">
        <v>604</v>
      </c>
      <c r="N12" s="237" t="s">
        <v>552</v>
      </c>
    </row>
    <row r="13" spans="1:14" ht="153.75" thickBot="1">
      <c r="A13" s="173">
        <v>2</v>
      </c>
      <c r="B13" s="174" t="s">
        <v>28</v>
      </c>
      <c r="C13" s="175" t="s">
        <v>29</v>
      </c>
      <c r="D13" s="176">
        <v>2.1800000000000002</v>
      </c>
      <c r="E13" s="186" t="s">
        <v>154</v>
      </c>
      <c r="F13" s="178" t="s">
        <v>155</v>
      </c>
      <c r="G13" s="178"/>
      <c r="H13" s="178" t="s">
        <v>156</v>
      </c>
      <c r="I13" s="178" t="s">
        <v>157</v>
      </c>
      <c r="J13" s="178"/>
      <c r="K13" s="178" t="s">
        <v>158</v>
      </c>
      <c r="L13" s="173" t="s">
        <v>40</v>
      </c>
      <c r="M13" s="236" t="s">
        <v>605</v>
      </c>
      <c r="N13" s="237" t="s">
        <v>552</v>
      </c>
    </row>
    <row r="14" spans="1:14" ht="51.75" thickBot="1">
      <c r="A14" s="131">
        <v>2</v>
      </c>
      <c r="B14" s="92" t="s">
        <v>28</v>
      </c>
      <c r="C14" s="170" t="s">
        <v>29</v>
      </c>
      <c r="D14" s="118">
        <v>2.19</v>
      </c>
      <c r="E14" s="94" t="s">
        <v>159</v>
      </c>
      <c r="F14" s="94"/>
      <c r="G14" s="94"/>
      <c r="H14" s="94"/>
      <c r="I14" s="94"/>
      <c r="J14" s="94" t="s">
        <v>160</v>
      </c>
      <c r="K14" s="187" t="s">
        <v>161</v>
      </c>
      <c r="L14" s="183" t="str">
        <f>HYPERLINK("https://app.studiesweekly.com/online/publications/170129/units/170603#/articles/182291","Y")</f>
        <v>Y</v>
      </c>
      <c r="M14" s="236" t="s">
        <v>606</v>
      </c>
      <c r="N14" s="237" t="s">
        <v>552</v>
      </c>
    </row>
    <row r="15" spans="1:14" ht="166.5" thickBot="1">
      <c r="A15" s="173">
        <v>2</v>
      </c>
      <c r="B15" s="174" t="s">
        <v>28</v>
      </c>
      <c r="C15" s="175" t="s">
        <v>29</v>
      </c>
      <c r="D15" s="176">
        <v>2.2000000000000002</v>
      </c>
      <c r="E15" s="178" t="s">
        <v>162</v>
      </c>
      <c r="F15" s="178"/>
      <c r="G15" s="178"/>
      <c r="H15" s="178"/>
      <c r="I15" s="178"/>
      <c r="J15" s="178" t="s">
        <v>163</v>
      </c>
      <c r="K15" s="178" t="s">
        <v>165</v>
      </c>
      <c r="L15" s="173" t="s">
        <v>40</v>
      </c>
      <c r="M15" s="236" t="s">
        <v>607</v>
      </c>
      <c r="N15" s="237" t="s">
        <v>552</v>
      </c>
    </row>
    <row r="16" spans="1:14" ht="204.75" thickBot="1">
      <c r="A16" s="131">
        <v>2</v>
      </c>
      <c r="B16" s="92" t="s">
        <v>28</v>
      </c>
      <c r="C16" s="170" t="s">
        <v>29</v>
      </c>
      <c r="D16" s="145">
        <v>2.2799999999999998</v>
      </c>
      <c r="E16" s="94" t="s">
        <v>169</v>
      </c>
      <c r="F16" s="94" t="s">
        <v>170</v>
      </c>
      <c r="G16" s="188" t="s">
        <v>171</v>
      </c>
      <c r="H16" s="94"/>
      <c r="I16" s="94"/>
      <c r="J16" s="94"/>
      <c r="K16" s="94" t="s">
        <v>172</v>
      </c>
      <c r="L16" s="131" t="s">
        <v>40</v>
      </c>
      <c r="M16" s="236" t="s">
        <v>608</v>
      </c>
      <c r="N16" s="237" t="s">
        <v>552</v>
      </c>
    </row>
    <row r="17" spans="1:14" ht="255.75" thickBot="1">
      <c r="A17" s="173">
        <v>2</v>
      </c>
      <c r="B17" s="174" t="s">
        <v>28</v>
      </c>
      <c r="C17" s="175" t="s">
        <v>29</v>
      </c>
      <c r="D17" s="173">
        <v>2.29</v>
      </c>
      <c r="E17" s="189" t="s">
        <v>174</v>
      </c>
      <c r="F17" s="178" t="s">
        <v>175</v>
      </c>
      <c r="G17" s="180" t="s">
        <v>176</v>
      </c>
      <c r="H17" s="177"/>
      <c r="I17" s="178"/>
      <c r="J17" s="178"/>
      <c r="K17" s="177" t="s">
        <v>180</v>
      </c>
      <c r="L17" s="173" t="s">
        <v>40</v>
      </c>
      <c r="M17" s="236" t="s">
        <v>609</v>
      </c>
      <c r="N17" s="238" t="s">
        <v>552</v>
      </c>
    </row>
    <row r="18" spans="1:14" ht="153.75" thickBot="1">
      <c r="A18" s="131">
        <v>2</v>
      </c>
      <c r="B18" s="92" t="s">
        <v>28</v>
      </c>
      <c r="C18" s="170" t="s">
        <v>29</v>
      </c>
      <c r="D18" s="145">
        <v>2.31</v>
      </c>
      <c r="E18" s="94" t="s">
        <v>184</v>
      </c>
      <c r="F18" s="94" t="s">
        <v>185</v>
      </c>
      <c r="G18" s="191" t="s">
        <v>186</v>
      </c>
      <c r="H18" s="132"/>
      <c r="I18" s="132"/>
      <c r="J18" s="123"/>
      <c r="K18" s="132" t="s">
        <v>187</v>
      </c>
      <c r="L18" s="131" t="s">
        <v>40</v>
      </c>
      <c r="M18" s="236" t="s">
        <v>610</v>
      </c>
      <c r="N18" s="237" t="s">
        <v>552</v>
      </c>
    </row>
    <row r="19" spans="1:14" ht="370.5" thickBot="1">
      <c r="A19" s="173">
        <v>2</v>
      </c>
      <c r="B19" s="174" t="s">
        <v>28</v>
      </c>
      <c r="C19" s="175" t="s">
        <v>29</v>
      </c>
      <c r="D19" s="173">
        <v>2.3199999999999998</v>
      </c>
      <c r="E19" s="178" t="s">
        <v>188</v>
      </c>
      <c r="F19" s="178" t="s">
        <v>189</v>
      </c>
      <c r="G19" s="180" t="s">
        <v>190</v>
      </c>
      <c r="H19" s="177"/>
      <c r="I19" s="177"/>
      <c r="J19" s="182"/>
      <c r="K19" s="177" t="s">
        <v>195</v>
      </c>
      <c r="L19" s="173" t="s">
        <v>40</v>
      </c>
      <c r="M19" s="236" t="s">
        <v>611</v>
      </c>
      <c r="N19" s="237" t="s">
        <v>552</v>
      </c>
    </row>
    <row r="20" spans="1:14" ht="168.75" thickBot="1">
      <c r="A20" s="131">
        <v>2</v>
      </c>
      <c r="B20" s="92" t="s">
        <v>28</v>
      </c>
      <c r="C20" s="170" t="s">
        <v>29</v>
      </c>
      <c r="D20" s="145" t="s">
        <v>196</v>
      </c>
      <c r="E20" s="192" t="s">
        <v>198</v>
      </c>
      <c r="F20" s="192" t="s">
        <v>200</v>
      </c>
      <c r="G20" s="132"/>
      <c r="H20" s="132"/>
      <c r="I20" s="132"/>
      <c r="J20" s="123"/>
      <c r="K20" s="123" t="s">
        <v>203</v>
      </c>
      <c r="L20" s="131" t="s">
        <v>40</v>
      </c>
      <c r="M20" s="236" t="s">
        <v>612</v>
      </c>
      <c r="N20" s="237" t="s">
        <v>554</v>
      </c>
    </row>
    <row r="21" spans="1:14" ht="409.6" thickBot="1">
      <c r="A21" s="173">
        <v>2</v>
      </c>
      <c r="B21" s="174" t="s">
        <v>28</v>
      </c>
      <c r="C21" s="175" t="s">
        <v>29</v>
      </c>
      <c r="D21" s="173" t="s">
        <v>204</v>
      </c>
      <c r="E21" s="178" t="s">
        <v>205</v>
      </c>
      <c r="F21" s="178" t="s">
        <v>189</v>
      </c>
      <c r="G21" s="180" t="s">
        <v>190</v>
      </c>
      <c r="H21" s="177"/>
      <c r="I21" s="177"/>
      <c r="J21" s="182"/>
      <c r="K21" s="182" t="s">
        <v>209</v>
      </c>
      <c r="L21" s="173" t="s">
        <v>40</v>
      </c>
      <c r="M21" s="236" t="s">
        <v>613</v>
      </c>
      <c r="N21" s="237" t="s">
        <v>552</v>
      </c>
    </row>
    <row r="22" spans="1:14" ht="409.6" thickBot="1">
      <c r="A22" s="131">
        <v>2</v>
      </c>
      <c r="B22" s="92" t="s">
        <v>28</v>
      </c>
      <c r="C22" s="170" t="s">
        <v>29</v>
      </c>
      <c r="D22" s="145" t="s">
        <v>210</v>
      </c>
      <c r="E22" s="94" t="s">
        <v>211</v>
      </c>
      <c r="F22" s="94" t="s">
        <v>189</v>
      </c>
      <c r="G22" s="188" t="s">
        <v>190</v>
      </c>
      <c r="H22" s="132"/>
      <c r="I22" s="132"/>
      <c r="J22" s="123"/>
      <c r="K22" s="123" t="s">
        <v>217</v>
      </c>
      <c r="L22" s="131" t="s">
        <v>40</v>
      </c>
      <c r="M22" s="236" t="s">
        <v>614</v>
      </c>
      <c r="N22" s="237" t="s">
        <v>552</v>
      </c>
    </row>
    <row r="23" spans="1:14" ht="409.6" thickBot="1">
      <c r="A23" s="173">
        <v>2</v>
      </c>
      <c r="B23" s="174" t="s">
        <v>28</v>
      </c>
      <c r="C23" s="175" t="s">
        <v>29</v>
      </c>
      <c r="D23" s="173" t="s">
        <v>219</v>
      </c>
      <c r="E23" s="178" t="s">
        <v>221</v>
      </c>
      <c r="F23" s="178" t="s">
        <v>224</v>
      </c>
      <c r="G23" s="180" t="s">
        <v>226</v>
      </c>
      <c r="H23" s="177"/>
      <c r="I23" s="177"/>
      <c r="J23" s="182"/>
      <c r="K23" s="182" t="s">
        <v>229</v>
      </c>
      <c r="L23" s="173" t="s">
        <v>40</v>
      </c>
      <c r="M23" s="236" t="s">
        <v>614</v>
      </c>
      <c r="N23" s="237" t="s">
        <v>552</v>
      </c>
    </row>
    <row r="24" spans="1:14" ht="45.75" thickBot="1">
      <c r="A24" s="131">
        <v>2</v>
      </c>
      <c r="B24" s="92" t="s">
        <v>28</v>
      </c>
      <c r="C24" s="170" t="s">
        <v>29</v>
      </c>
      <c r="D24" s="145"/>
      <c r="E24" s="94"/>
      <c r="F24" s="193"/>
      <c r="G24" s="132"/>
      <c r="H24" s="132"/>
      <c r="I24" s="132"/>
      <c r="J24" s="123"/>
      <c r="K24" s="171"/>
      <c r="L24" s="131"/>
      <c r="M24" s="134"/>
      <c r="N24" s="172"/>
    </row>
    <row r="25" spans="1:14" ht="243" thickBot="1">
      <c r="A25" s="173">
        <v>2</v>
      </c>
      <c r="B25" s="174" t="s">
        <v>28</v>
      </c>
      <c r="C25" s="175" t="s">
        <v>29</v>
      </c>
      <c r="D25" s="173" t="s">
        <v>137</v>
      </c>
      <c r="E25" s="178" t="s">
        <v>90</v>
      </c>
      <c r="F25" s="181"/>
      <c r="G25" s="177"/>
      <c r="H25" s="177"/>
      <c r="I25" s="178" t="s">
        <v>240</v>
      </c>
      <c r="J25" s="178" t="s">
        <v>242</v>
      </c>
      <c r="K25" s="182" t="s">
        <v>244</v>
      </c>
      <c r="L25" s="173" t="s">
        <v>40</v>
      </c>
      <c r="M25" s="236" t="s">
        <v>615</v>
      </c>
      <c r="N25" s="237" t="s">
        <v>552</v>
      </c>
    </row>
    <row r="26" spans="1:14" ht="64.5" thickBot="1">
      <c r="A26" s="131">
        <v>2</v>
      </c>
      <c r="B26" s="92" t="s">
        <v>28</v>
      </c>
      <c r="C26" s="170" t="s">
        <v>29</v>
      </c>
      <c r="D26" s="145" t="s">
        <v>145</v>
      </c>
      <c r="E26" s="132" t="s">
        <v>97</v>
      </c>
      <c r="F26" s="121"/>
      <c r="G26" s="132"/>
      <c r="H26" s="132"/>
      <c r="I26" s="94"/>
      <c r="J26" s="94" t="s">
        <v>249</v>
      </c>
      <c r="K26" s="171" t="s">
        <v>252</v>
      </c>
      <c r="L26" s="131" t="s">
        <v>40</v>
      </c>
      <c r="M26" s="236" t="s">
        <v>616</v>
      </c>
      <c r="N26" s="237" t="s">
        <v>552</v>
      </c>
    </row>
    <row r="27" spans="1:14" ht="13.5" thickBot="1">
      <c r="A27" s="194"/>
      <c r="B27" s="124"/>
      <c r="C27" s="124"/>
      <c r="D27" s="194"/>
      <c r="E27" s="124"/>
      <c r="F27" s="124"/>
      <c r="G27" s="195"/>
      <c r="H27" s="195"/>
      <c r="I27" s="196"/>
      <c r="J27" s="196"/>
      <c r="K27" s="125"/>
      <c r="L27" s="194"/>
      <c r="M27" s="194"/>
      <c r="N27" s="197"/>
    </row>
    <row r="28" spans="1:14" ht="13.5" thickBot="1">
      <c r="A28" s="194"/>
      <c r="B28" s="194"/>
      <c r="C28" s="198"/>
      <c r="D28" s="194"/>
      <c r="E28" s="124"/>
      <c r="F28" s="124"/>
      <c r="G28" s="195"/>
      <c r="H28" s="195"/>
      <c r="I28" s="196"/>
      <c r="J28" s="196"/>
      <c r="K28" s="125"/>
      <c r="L28" s="194"/>
      <c r="M28" s="194"/>
      <c r="N28" s="197"/>
    </row>
    <row r="29" spans="1:14" ht="13.5" thickBot="1">
      <c r="A29" s="194"/>
      <c r="B29" s="124"/>
      <c r="C29" s="124"/>
      <c r="D29" s="194"/>
      <c r="E29" s="124"/>
      <c r="F29" s="124"/>
      <c r="G29" s="195"/>
      <c r="H29" s="195"/>
      <c r="I29" s="124"/>
      <c r="J29" s="125"/>
      <c r="K29" s="125"/>
      <c r="L29" s="194"/>
      <c r="M29" s="194"/>
      <c r="N29" s="197"/>
    </row>
    <row r="30" spans="1:14" ht="13.5" thickBot="1">
      <c r="A30" s="194"/>
      <c r="B30" s="124"/>
      <c r="C30" s="124"/>
      <c r="D30" s="194"/>
      <c r="E30" s="124"/>
      <c r="F30" s="124"/>
      <c r="G30" s="124"/>
      <c r="H30" s="124"/>
      <c r="I30" s="124"/>
      <c r="J30" s="125"/>
      <c r="K30" s="125"/>
      <c r="L30" s="194"/>
      <c r="M30" s="194"/>
      <c r="N30" s="197"/>
    </row>
  </sheetData>
  <mergeCells count="1">
    <mergeCell ref="A2:L2"/>
  </mergeCells>
  <printOptions horizontalCentered="1" gridLines="1"/>
  <pageMargins left="0.7" right="0.7" top="0.75" bottom="0.75" header="0" footer="0"/>
  <pageSetup scale="44" fitToHeight="0" pageOrder="overThenDown" orientation="landscape" cellComments="atEnd" r:id="rId1"/>
  <drawing r:id="rId2"/>
  <tableParts count="3">
    <tablePart r:id="rId3"/>
    <tablePart r:id="rId4"/>
    <tablePart r:id="rId5"/>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abSelected="1" topLeftCell="F1" workbookViewId="0">
      <pane ySplit="3" topLeftCell="A36" activePane="bottomLeft" state="frozen"/>
      <selection pane="bottomLeft" activeCell="N28" sqref="N28"/>
    </sheetView>
  </sheetViews>
  <sheetFormatPr defaultColWidth="14.42578125" defaultRowHeight="15.75" customHeight="1" thickBottom="1"/>
  <cols>
    <col min="1" max="1" width="7.85546875" style="79" customWidth="1"/>
    <col min="2" max="2" width="10.28515625" style="79" customWidth="1"/>
    <col min="3" max="3" width="14.42578125" style="79"/>
    <col min="4" max="4" width="12.85546875" style="79" customWidth="1"/>
    <col min="5" max="5" width="29.7109375" style="79" customWidth="1"/>
    <col min="6" max="9" width="26.7109375" style="79" customWidth="1"/>
    <col min="10" max="10" width="44" style="79" customWidth="1"/>
    <col min="11" max="11" width="40.28515625" style="79" customWidth="1"/>
    <col min="12" max="13" width="21.42578125" style="79" customWidth="1"/>
    <col min="14" max="16384" width="14.42578125" style="79"/>
  </cols>
  <sheetData>
    <row r="1" spans="1:14" ht="66.95" customHeight="1" thickBot="1">
      <c r="A1" s="111"/>
      <c r="B1" s="111"/>
      <c r="C1" s="110"/>
      <c r="D1" s="112"/>
      <c r="E1" s="113" t="s">
        <v>546</v>
      </c>
      <c r="F1" s="114"/>
      <c r="G1" s="114"/>
      <c r="H1" s="114"/>
      <c r="I1" s="114"/>
      <c r="J1" s="115"/>
      <c r="K1" s="116" t="s">
        <v>164</v>
      </c>
      <c r="L1" s="126" t="s">
        <v>166</v>
      </c>
      <c r="M1" s="127" t="s">
        <v>167</v>
      </c>
      <c r="N1" s="128"/>
    </row>
    <row r="2" spans="1:14" ht="24" thickBot="1">
      <c r="A2" s="247" t="s">
        <v>168</v>
      </c>
      <c r="B2" s="244"/>
      <c r="C2" s="244"/>
      <c r="D2" s="244"/>
      <c r="E2" s="244"/>
      <c r="F2" s="244"/>
      <c r="G2" s="244"/>
      <c r="H2" s="244"/>
      <c r="I2" s="244"/>
      <c r="J2" s="244"/>
      <c r="K2" s="244"/>
      <c r="L2" s="244"/>
      <c r="M2" s="129"/>
      <c r="N2" s="128"/>
    </row>
    <row r="3" spans="1:14" ht="95.25" thickBot="1">
      <c r="A3" s="117" t="s">
        <v>11</v>
      </c>
      <c r="B3" s="117" t="s">
        <v>13</v>
      </c>
      <c r="C3" s="117" t="s">
        <v>14</v>
      </c>
      <c r="D3" s="117" t="s">
        <v>15</v>
      </c>
      <c r="E3" s="117" t="s">
        <v>16</v>
      </c>
      <c r="F3" s="117" t="s">
        <v>17</v>
      </c>
      <c r="G3" s="117" t="s">
        <v>18</v>
      </c>
      <c r="H3" s="117" t="s">
        <v>173</v>
      </c>
      <c r="I3" s="117" t="s">
        <v>19</v>
      </c>
      <c r="J3" s="117" t="s">
        <v>20</v>
      </c>
      <c r="K3" s="117" t="s">
        <v>21</v>
      </c>
      <c r="L3" s="117" t="s">
        <v>23</v>
      </c>
      <c r="M3" s="70" t="s">
        <v>24</v>
      </c>
      <c r="N3" s="130" t="s">
        <v>547</v>
      </c>
    </row>
    <row r="4" spans="1:14" ht="77.25" thickBot="1">
      <c r="A4" s="131">
        <v>3</v>
      </c>
      <c r="B4" s="92" t="s">
        <v>182</v>
      </c>
      <c r="C4" s="119" t="s">
        <v>183</v>
      </c>
      <c r="D4" s="120">
        <v>3.01</v>
      </c>
      <c r="E4" s="132" t="s">
        <v>191</v>
      </c>
      <c r="F4" s="132"/>
      <c r="G4" s="132" t="s">
        <v>192</v>
      </c>
      <c r="H4" s="123"/>
      <c r="I4" s="123"/>
      <c r="J4" s="132" t="s">
        <v>193</v>
      </c>
      <c r="K4" s="123" t="s">
        <v>194</v>
      </c>
      <c r="L4" s="133" t="str">
        <f>HYPERLINK("https://app.studiesweekly.com/online/publications/170130/units/170268#/articles/173707","Y")</f>
        <v>Y</v>
      </c>
      <c r="M4" s="236" t="s">
        <v>576</v>
      </c>
      <c r="N4" s="238" t="s">
        <v>552</v>
      </c>
    </row>
    <row r="5" spans="1:14" ht="255.75" thickBot="1">
      <c r="A5" s="136">
        <v>3</v>
      </c>
      <c r="B5" s="137" t="s">
        <v>182</v>
      </c>
      <c r="C5" s="138" t="s">
        <v>183</v>
      </c>
      <c r="D5" s="139">
        <v>3.02</v>
      </c>
      <c r="E5" s="140" t="s">
        <v>216</v>
      </c>
      <c r="F5" s="141"/>
      <c r="G5" s="140" t="s">
        <v>218</v>
      </c>
      <c r="H5" s="141"/>
      <c r="I5" s="141" t="s">
        <v>223</v>
      </c>
      <c r="J5" s="141" t="s">
        <v>225</v>
      </c>
      <c r="K5" s="142" t="s">
        <v>228</v>
      </c>
      <c r="L5" s="136" t="s">
        <v>40</v>
      </c>
      <c r="M5" s="236" t="s">
        <v>577</v>
      </c>
      <c r="N5" s="238" t="s">
        <v>552</v>
      </c>
    </row>
    <row r="6" spans="1:14" ht="192" thickBot="1">
      <c r="A6" s="131">
        <v>3</v>
      </c>
      <c r="B6" s="92" t="s">
        <v>182</v>
      </c>
      <c r="C6" s="119" t="s">
        <v>183</v>
      </c>
      <c r="D6" s="120">
        <v>3.03</v>
      </c>
      <c r="E6" s="132" t="s">
        <v>237</v>
      </c>
      <c r="F6" s="132"/>
      <c r="G6" s="121" t="s">
        <v>218</v>
      </c>
      <c r="H6" s="123"/>
      <c r="I6" s="123"/>
      <c r="J6" s="143" t="s">
        <v>238</v>
      </c>
      <c r="K6" s="123" t="s">
        <v>243</v>
      </c>
      <c r="L6" s="133" t="str">
        <f>HYPERLINK("https://app.studiesweekly.com/online/publications/170130/units/170272#/articles/173751","Y")</f>
        <v>Y</v>
      </c>
      <c r="M6" s="236" t="s">
        <v>578</v>
      </c>
      <c r="N6" s="238" t="s">
        <v>552</v>
      </c>
    </row>
    <row r="7" spans="1:14" ht="102" thickBot="1">
      <c r="A7" s="136">
        <v>3</v>
      </c>
      <c r="B7" s="137" t="s">
        <v>182</v>
      </c>
      <c r="C7" s="138" t="s">
        <v>183</v>
      </c>
      <c r="D7" s="139">
        <v>3.05</v>
      </c>
      <c r="E7" s="140" t="s">
        <v>250</v>
      </c>
      <c r="F7" s="141"/>
      <c r="G7" s="140" t="s">
        <v>251</v>
      </c>
      <c r="H7" s="144" t="s">
        <v>253</v>
      </c>
      <c r="I7" s="142"/>
      <c r="J7" s="142"/>
      <c r="K7" s="142" t="s">
        <v>258</v>
      </c>
      <c r="L7" s="136" t="s">
        <v>103</v>
      </c>
      <c r="M7" s="236" t="s">
        <v>579</v>
      </c>
      <c r="N7" s="238" t="s">
        <v>552</v>
      </c>
    </row>
    <row r="8" spans="1:14" ht="166.5" thickBot="1">
      <c r="A8" s="131">
        <v>3</v>
      </c>
      <c r="B8" s="92" t="s">
        <v>182</v>
      </c>
      <c r="C8" s="119" t="s">
        <v>183</v>
      </c>
      <c r="D8" s="120">
        <v>3.06</v>
      </c>
      <c r="E8" s="132" t="s">
        <v>262</v>
      </c>
      <c r="F8" s="132" t="s">
        <v>263</v>
      </c>
      <c r="G8" s="121" t="s">
        <v>265</v>
      </c>
      <c r="H8" s="123"/>
      <c r="I8" s="123"/>
      <c r="J8" s="123" t="s">
        <v>268</v>
      </c>
      <c r="K8" s="123" t="s">
        <v>270</v>
      </c>
      <c r="L8" s="145" t="s">
        <v>40</v>
      </c>
      <c r="M8" s="236" t="s">
        <v>580</v>
      </c>
      <c r="N8" s="238" t="s">
        <v>552</v>
      </c>
    </row>
    <row r="9" spans="1:14" ht="243" thickBot="1">
      <c r="A9" s="136">
        <v>3</v>
      </c>
      <c r="B9" s="137" t="s">
        <v>182</v>
      </c>
      <c r="C9" s="138" t="s">
        <v>183</v>
      </c>
      <c r="D9" s="139">
        <v>3.07</v>
      </c>
      <c r="E9" s="141" t="s">
        <v>275</v>
      </c>
      <c r="F9" s="141"/>
      <c r="G9" s="140" t="s">
        <v>277</v>
      </c>
      <c r="H9" s="140"/>
      <c r="I9" s="140" t="s">
        <v>279</v>
      </c>
      <c r="J9" s="142" t="s">
        <v>281</v>
      </c>
      <c r="K9" s="142" t="s">
        <v>283</v>
      </c>
      <c r="L9" s="136" t="s">
        <v>40</v>
      </c>
      <c r="M9" s="236" t="s">
        <v>581</v>
      </c>
      <c r="N9" s="238" t="s">
        <v>552</v>
      </c>
    </row>
    <row r="10" spans="1:14" ht="319.5" thickBot="1">
      <c r="A10" s="131">
        <v>3</v>
      </c>
      <c r="B10" s="92" t="s">
        <v>182</v>
      </c>
      <c r="C10" s="119" t="s">
        <v>183</v>
      </c>
      <c r="D10" s="120">
        <v>3.08</v>
      </c>
      <c r="E10" s="132" t="s">
        <v>285</v>
      </c>
      <c r="F10" s="132"/>
      <c r="G10" s="121" t="s">
        <v>291</v>
      </c>
      <c r="H10" s="121"/>
      <c r="I10" s="121" t="s">
        <v>292</v>
      </c>
      <c r="J10" s="132" t="s">
        <v>293</v>
      </c>
      <c r="K10" s="123" t="s">
        <v>298</v>
      </c>
      <c r="L10" s="145" t="s">
        <v>40</v>
      </c>
      <c r="M10" s="236" t="s">
        <v>582</v>
      </c>
      <c r="N10" s="238" t="s">
        <v>552</v>
      </c>
    </row>
    <row r="11" spans="1:14" ht="153.75" thickBot="1">
      <c r="A11" s="136">
        <v>3</v>
      </c>
      <c r="B11" s="137" t="s">
        <v>182</v>
      </c>
      <c r="C11" s="138" t="s">
        <v>183</v>
      </c>
      <c r="D11" s="139">
        <v>3.09</v>
      </c>
      <c r="E11" s="140" t="s">
        <v>304</v>
      </c>
      <c r="F11" s="141"/>
      <c r="G11" s="140" t="s">
        <v>305</v>
      </c>
      <c r="H11" s="141"/>
      <c r="I11" s="141" t="s">
        <v>307</v>
      </c>
      <c r="J11" s="141" t="s">
        <v>308</v>
      </c>
      <c r="K11" s="142" t="s">
        <v>310</v>
      </c>
      <c r="L11" s="146" t="str">
        <f>HYPERLINK("https://app.studiesweekly.com/online/publications/170130/units/170285#/articles/173805","Y")</f>
        <v>Y</v>
      </c>
      <c r="M11" s="236" t="s">
        <v>583</v>
      </c>
      <c r="N11" s="238" t="s">
        <v>552</v>
      </c>
    </row>
    <row r="12" spans="1:14" ht="166.5" thickBot="1">
      <c r="A12" s="131">
        <v>3</v>
      </c>
      <c r="B12" s="92" t="s">
        <v>182</v>
      </c>
      <c r="C12" s="119" t="s">
        <v>183</v>
      </c>
      <c r="D12" s="120">
        <v>3.1</v>
      </c>
      <c r="E12" s="123" t="s">
        <v>315</v>
      </c>
      <c r="F12" s="132" t="s">
        <v>316</v>
      </c>
      <c r="G12" s="123"/>
      <c r="H12" s="121"/>
      <c r="I12" s="121" t="s">
        <v>317</v>
      </c>
      <c r="J12" s="132" t="s">
        <v>318</v>
      </c>
      <c r="K12" s="123" t="s">
        <v>322</v>
      </c>
      <c r="L12" s="133" t="str">
        <f>HYPERLINK("https://app.studiesweekly.com/online/publications/170130/units/170287#/articles/173820","Y")</f>
        <v>Y</v>
      </c>
      <c r="M12" s="236" t="s">
        <v>584</v>
      </c>
      <c r="N12" s="238" t="s">
        <v>552</v>
      </c>
    </row>
    <row r="13" spans="1:14" ht="192" thickBot="1">
      <c r="A13" s="136">
        <v>3</v>
      </c>
      <c r="B13" s="137" t="s">
        <v>182</v>
      </c>
      <c r="C13" s="138" t="s">
        <v>183</v>
      </c>
      <c r="D13" s="139">
        <v>3.11</v>
      </c>
      <c r="E13" s="141" t="s">
        <v>323</v>
      </c>
      <c r="F13" s="141"/>
      <c r="G13" s="142"/>
      <c r="H13" s="140"/>
      <c r="I13" s="140" t="s">
        <v>324</v>
      </c>
      <c r="J13" s="142"/>
      <c r="K13" s="142" t="s">
        <v>325</v>
      </c>
      <c r="L13" s="136" t="s">
        <v>40</v>
      </c>
      <c r="M13" s="236" t="s">
        <v>585</v>
      </c>
      <c r="N13" s="238" t="s">
        <v>552</v>
      </c>
    </row>
    <row r="14" spans="1:14" ht="128.25" thickBot="1">
      <c r="A14" s="131">
        <v>3</v>
      </c>
      <c r="B14" s="92" t="s">
        <v>182</v>
      </c>
      <c r="C14" s="119" t="s">
        <v>183</v>
      </c>
      <c r="D14" s="120">
        <v>3.14</v>
      </c>
      <c r="E14" s="94" t="s">
        <v>328</v>
      </c>
      <c r="F14" s="132"/>
      <c r="G14" s="123"/>
      <c r="H14" s="121"/>
      <c r="I14" s="121"/>
      <c r="J14" s="132" t="s">
        <v>330</v>
      </c>
      <c r="K14" s="123" t="s">
        <v>331</v>
      </c>
      <c r="L14" s="133" t="str">
        <f>HYPERLINK("https://app.studiesweekly.com/online/publications/170130/units/170311#/articles/174683","Y")</f>
        <v>Y</v>
      </c>
      <c r="M14" s="236" t="s">
        <v>586</v>
      </c>
      <c r="N14" s="238" t="s">
        <v>552</v>
      </c>
    </row>
    <row r="15" spans="1:14" ht="77.25" thickBot="1">
      <c r="A15" s="136">
        <v>3</v>
      </c>
      <c r="B15" s="137" t="s">
        <v>182</v>
      </c>
      <c r="C15" s="138" t="s">
        <v>183</v>
      </c>
      <c r="D15" s="139">
        <v>3.17</v>
      </c>
      <c r="E15" s="140" t="s">
        <v>333</v>
      </c>
      <c r="F15" s="142"/>
      <c r="G15" s="140" t="s">
        <v>334</v>
      </c>
      <c r="H15" s="142" t="s">
        <v>335</v>
      </c>
      <c r="I15" s="142"/>
      <c r="J15" s="142"/>
      <c r="K15" s="141" t="s">
        <v>336</v>
      </c>
      <c r="L15" s="146" t="str">
        <f>HYPERLINK("https://app.studiesweekly.com/online/publications/170130/units/170315#/articles/174688","Y")</f>
        <v>Y</v>
      </c>
      <c r="M15" s="236" t="s">
        <v>587</v>
      </c>
      <c r="N15" s="238" t="s">
        <v>554</v>
      </c>
    </row>
    <row r="16" spans="1:14" ht="255.75" thickBot="1">
      <c r="A16" s="131">
        <v>3</v>
      </c>
      <c r="B16" s="92" t="s">
        <v>182</v>
      </c>
      <c r="C16" s="119" t="s">
        <v>183</v>
      </c>
      <c r="D16" s="120">
        <v>3.18</v>
      </c>
      <c r="E16" s="121" t="s">
        <v>337</v>
      </c>
      <c r="F16" s="123"/>
      <c r="G16" s="121"/>
      <c r="H16" s="123"/>
      <c r="I16" s="123"/>
      <c r="J16" s="121" t="s">
        <v>338</v>
      </c>
      <c r="K16" s="123" t="s">
        <v>342</v>
      </c>
      <c r="L16" s="145" t="s">
        <v>40</v>
      </c>
      <c r="M16" s="236" t="s">
        <v>588</v>
      </c>
      <c r="N16" s="238" t="s">
        <v>552</v>
      </c>
    </row>
    <row r="17" spans="1:14" ht="332.25" thickBot="1">
      <c r="A17" s="136">
        <v>3</v>
      </c>
      <c r="B17" s="137" t="s">
        <v>182</v>
      </c>
      <c r="C17" s="138" t="s">
        <v>183</v>
      </c>
      <c r="D17" s="139" t="s">
        <v>344</v>
      </c>
      <c r="E17" s="140" t="s">
        <v>346</v>
      </c>
      <c r="F17" s="142"/>
      <c r="G17" s="140"/>
      <c r="H17" s="141"/>
      <c r="I17" s="141" t="s">
        <v>347</v>
      </c>
      <c r="J17" s="141" t="s">
        <v>348</v>
      </c>
      <c r="K17" s="142" t="s">
        <v>349</v>
      </c>
      <c r="L17" s="136" t="s">
        <v>40</v>
      </c>
      <c r="M17" s="236" t="s">
        <v>589</v>
      </c>
      <c r="N17" s="238" t="s">
        <v>552</v>
      </c>
    </row>
    <row r="18" spans="1:14" ht="128.25" thickBot="1">
      <c r="A18" s="131">
        <v>3</v>
      </c>
      <c r="B18" s="92" t="s">
        <v>182</v>
      </c>
      <c r="C18" s="119" t="s">
        <v>183</v>
      </c>
      <c r="D18" s="147" t="s">
        <v>344</v>
      </c>
      <c r="E18" s="121" t="s">
        <v>97</v>
      </c>
      <c r="F18" s="123"/>
      <c r="G18" s="148"/>
      <c r="H18" s="123"/>
      <c r="I18" s="123"/>
      <c r="J18" s="132" t="s">
        <v>351</v>
      </c>
      <c r="K18" s="123" t="s">
        <v>352</v>
      </c>
      <c r="L18" s="145" t="s">
        <v>40</v>
      </c>
      <c r="M18" s="236" t="s">
        <v>590</v>
      </c>
      <c r="N18" s="238" t="s">
        <v>552</v>
      </c>
    </row>
    <row r="19" spans="1:14" ht="91.5" thickBot="1">
      <c r="A19" s="136">
        <v>3</v>
      </c>
      <c r="B19" s="137" t="s">
        <v>182</v>
      </c>
      <c r="C19" s="138" t="s">
        <v>183</v>
      </c>
      <c r="D19" s="149" t="s">
        <v>355</v>
      </c>
      <c r="E19" s="140" t="s">
        <v>90</v>
      </c>
      <c r="F19" s="142"/>
      <c r="G19" s="150"/>
      <c r="H19" s="142"/>
      <c r="I19" s="142"/>
      <c r="J19" s="140" t="s">
        <v>357</v>
      </c>
      <c r="K19" s="142" t="s">
        <v>359</v>
      </c>
      <c r="L19" s="146" t="str">
        <f>HYPERLINK("https://app.studiesweekly.com/online/publications/170130/units/170293#/articles/173871","Y")</f>
        <v>Y</v>
      </c>
      <c r="M19" s="236" t="s">
        <v>591</v>
      </c>
      <c r="N19" s="238" t="s">
        <v>552</v>
      </c>
    </row>
    <row r="20" spans="1:14" ht="180.75" thickBot="1">
      <c r="A20" s="131">
        <v>3</v>
      </c>
      <c r="B20" s="92" t="s">
        <v>182</v>
      </c>
      <c r="C20" s="119" t="s">
        <v>183</v>
      </c>
      <c r="D20" s="147" t="s">
        <v>355</v>
      </c>
      <c r="E20" s="121" t="s">
        <v>97</v>
      </c>
      <c r="F20" s="123"/>
      <c r="G20" s="148"/>
      <c r="H20" s="123"/>
      <c r="I20" s="123"/>
      <c r="J20" s="132" t="s">
        <v>362</v>
      </c>
      <c r="K20" s="123"/>
      <c r="L20" s="145"/>
      <c r="M20" s="236" t="s">
        <v>592</v>
      </c>
      <c r="N20" s="238" t="s">
        <v>552</v>
      </c>
    </row>
    <row r="21" spans="1:14" ht="409.6" thickBot="1">
      <c r="A21" s="136">
        <v>3</v>
      </c>
      <c r="B21" s="137" t="s">
        <v>182</v>
      </c>
      <c r="C21" s="138" t="s">
        <v>183</v>
      </c>
      <c r="D21" s="151" t="s">
        <v>301</v>
      </c>
      <c r="E21" s="141" t="s">
        <v>365</v>
      </c>
      <c r="F21" s="142"/>
      <c r="G21" s="140" t="s">
        <v>366</v>
      </c>
      <c r="H21" s="142" t="s">
        <v>367</v>
      </c>
      <c r="I21" s="142"/>
      <c r="J21" s="142"/>
      <c r="K21" s="152" t="s">
        <v>368</v>
      </c>
      <c r="L21" s="136" t="s">
        <v>103</v>
      </c>
      <c r="M21" s="236" t="s">
        <v>593</v>
      </c>
      <c r="N21" s="238" t="s">
        <v>552</v>
      </c>
    </row>
    <row r="22" spans="1:14" ht="409.6" thickBot="1">
      <c r="A22" s="131">
        <v>3</v>
      </c>
      <c r="B22" s="92" t="s">
        <v>182</v>
      </c>
      <c r="C22" s="119" t="s">
        <v>183</v>
      </c>
      <c r="D22" s="153" t="s">
        <v>204</v>
      </c>
      <c r="E22" s="121" t="s">
        <v>205</v>
      </c>
      <c r="F22" s="123"/>
      <c r="G22" s="121" t="s">
        <v>372</v>
      </c>
      <c r="H22" s="143" t="s">
        <v>373</v>
      </c>
      <c r="I22" s="123"/>
      <c r="J22" s="123"/>
      <c r="K22" s="143" t="s">
        <v>380</v>
      </c>
      <c r="L22" s="145" t="s">
        <v>40</v>
      </c>
      <c r="M22" s="236" t="s">
        <v>594</v>
      </c>
      <c r="N22" s="238" t="s">
        <v>552</v>
      </c>
    </row>
    <row r="23" spans="1:14" ht="409.6" thickBot="1">
      <c r="A23" s="136">
        <v>3</v>
      </c>
      <c r="B23" s="137" t="s">
        <v>182</v>
      </c>
      <c r="C23" s="138" t="s">
        <v>183</v>
      </c>
      <c r="D23" s="151" t="s">
        <v>210</v>
      </c>
      <c r="E23" s="140" t="s">
        <v>211</v>
      </c>
      <c r="F23" s="142"/>
      <c r="G23" s="140" t="s">
        <v>372</v>
      </c>
      <c r="H23" s="142" t="s">
        <v>383</v>
      </c>
      <c r="I23" s="142"/>
      <c r="J23" s="142"/>
      <c r="K23" s="144" t="s">
        <v>385</v>
      </c>
      <c r="L23" s="136" t="s">
        <v>103</v>
      </c>
      <c r="M23" s="236" t="s">
        <v>593</v>
      </c>
      <c r="N23" s="238" t="s">
        <v>552</v>
      </c>
    </row>
    <row r="24" spans="1:14" ht="409.6" thickBot="1">
      <c r="A24" s="131">
        <v>3</v>
      </c>
      <c r="B24" s="92" t="s">
        <v>182</v>
      </c>
      <c r="C24" s="119" t="s">
        <v>183</v>
      </c>
      <c r="D24" s="153" t="s">
        <v>219</v>
      </c>
      <c r="E24" s="121" t="s">
        <v>221</v>
      </c>
      <c r="F24" s="123"/>
      <c r="G24" s="121" t="s">
        <v>387</v>
      </c>
      <c r="H24" s="123" t="s">
        <v>388</v>
      </c>
      <c r="I24" s="123"/>
      <c r="J24" s="123"/>
      <c r="K24" s="123" t="s">
        <v>391</v>
      </c>
      <c r="L24" s="145" t="s">
        <v>40</v>
      </c>
      <c r="M24" s="134"/>
      <c r="N24" s="135"/>
    </row>
    <row r="25" spans="1:14" ht="204.75" thickBot="1">
      <c r="A25" s="136">
        <v>3</v>
      </c>
      <c r="B25" s="137" t="s">
        <v>182</v>
      </c>
      <c r="C25" s="138" t="s">
        <v>183</v>
      </c>
      <c r="D25" s="139">
        <v>3.21</v>
      </c>
      <c r="E25" s="140" t="s">
        <v>394</v>
      </c>
      <c r="F25" s="142"/>
      <c r="G25" s="140" t="s">
        <v>395</v>
      </c>
      <c r="H25" s="142" t="s">
        <v>396</v>
      </c>
      <c r="I25" s="142"/>
      <c r="J25" s="142"/>
      <c r="K25" s="154" t="s">
        <v>397</v>
      </c>
      <c r="L25" s="136" t="s">
        <v>40</v>
      </c>
      <c r="M25" s="134"/>
      <c r="N25" s="238" t="s">
        <v>552</v>
      </c>
    </row>
    <row r="26" spans="1:14" ht="192" thickBot="1">
      <c r="A26" s="131">
        <v>3</v>
      </c>
      <c r="B26" s="92" t="s">
        <v>182</v>
      </c>
      <c r="C26" s="119" t="s">
        <v>183</v>
      </c>
      <c r="D26" s="120">
        <v>3.27</v>
      </c>
      <c r="E26" s="121" t="s">
        <v>399</v>
      </c>
      <c r="F26" s="123"/>
      <c r="G26" s="121" t="s">
        <v>372</v>
      </c>
      <c r="H26" s="123"/>
      <c r="I26" s="123"/>
      <c r="J26" s="132" t="s">
        <v>402</v>
      </c>
      <c r="K26" s="155" t="s">
        <v>404</v>
      </c>
      <c r="L26" s="145" t="s">
        <v>40</v>
      </c>
      <c r="M26" s="236" t="s">
        <v>595</v>
      </c>
      <c r="N26" s="238" t="s">
        <v>552</v>
      </c>
    </row>
    <row r="27" spans="1:14" ht="90" thickBot="1">
      <c r="A27" s="136">
        <v>3</v>
      </c>
      <c r="B27" s="137" t="s">
        <v>182</v>
      </c>
      <c r="C27" s="138" t="s">
        <v>183</v>
      </c>
      <c r="D27" s="151" t="s">
        <v>294</v>
      </c>
      <c r="E27" s="140" t="s">
        <v>295</v>
      </c>
      <c r="F27" s="142"/>
      <c r="G27" s="140" t="s">
        <v>407</v>
      </c>
      <c r="H27" s="142" t="s">
        <v>408</v>
      </c>
      <c r="I27" s="142"/>
      <c r="J27" s="142"/>
      <c r="K27" s="154" t="s">
        <v>410</v>
      </c>
      <c r="L27" s="146" t="str">
        <f>HYPERLINK("https://s3-us-west-2.amazonaws.com/static.studiesweekly.com/online/resources/panels_media/worksheet2week31006.pdf","Y")</f>
        <v>Y</v>
      </c>
      <c r="M27" s="236" t="s">
        <v>596</v>
      </c>
      <c r="N27" s="238" t="s">
        <v>554</v>
      </c>
    </row>
    <row r="28" spans="1:14" ht="409.6" thickBot="1">
      <c r="A28" s="131">
        <v>3</v>
      </c>
      <c r="B28" s="92" t="s">
        <v>182</v>
      </c>
      <c r="C28" s="119" t="s">
        <v>183</v>
      </c>
      <c r="D28" s="153" t="s">
        <v>414</v>
      </c>
      <c r="E28" s="121" t="s">
        <v>417</v>
      </c>
      <c r="F28" s="123"/>
      <c r="G28" s="121" t="s">
        <v>372</v>
      </c>
      <c r="H28" s="123" t="s">
        <v>419</v>
      </c>
      <c r="I28" s="123"/>
      <c r="J28" s="123"/>
      <c r="K28" s="155" t="s">
        <v>424</v>
      </c>
      <c r="L28" s="145" t="s">
        <v>40</v>
      </c>
      <c r="M28" s="236" t="s">
        <v>597</v>
      </c>
      <c r="N28" s="238" t="s">
        <v>552</v>
      </c>
    </row>
    <row r="29" spans="1:14" ht="396" thickBot="1">
      <c r="A29" s="136">
        <v>3</v>
      </c>
      <c r="B29" s="137" t="s">
        <v>182</v>
      </c>
      <c r="C29" s="138" t="s">
        <v>183</v>
      </c>
      <c r="D29" s="151" t="s">
        <v>427</v>
      </c>
      <c r="E29" s="141" t="s">
        <v>365</v>
      </c>
      <c r="F29" s="142"/>
      <c r="G29" s="140" t="s">
        <v>372</v>
      </c>
      <c r="H29" s="142" t="s">
        <v>431</v>
      </c>
      <c r="I29" s="142"/>
      <c r="J29" s="142"/>
      <c r="K29" s="154" t="s">
        <v>432</v>
      </c>
      <c r="L29" s="136" t="s">
        <v>40</v>
      </c>
      <c r="M29" s="236" t="s">
        <v>598</v>
      </c>
      <c r="N29" s="238" t="s">
        <v>552</v>
      </c>
    </row>
    <row r="30" spans="1:14" ht="77.25" thickBot="1">
      <c r="A30" s="131">
        <v>3</v>
      </c>
      <c r="B30" s="92" t="s">
        <v>182</v>
      </c>
      <c r="C30" s="119" t="s">
        <v>183</v>
      </c>
      <c r="D30" s="134" t="s">
        <v>434</v>
      </c>
      <c r="E30" s="156"/>
      <c r="F30" s="123"/>
      <c r="G30" s="123"/>
      <c r="H30" s="123"/>
      <c r="I30" s="123"/>
      <c r="J30" s="123"/>
      <c r="K30" s="123"/>
      <c r="L30" s="145"/>
      <c r="M30" s="134"/>
      <c r="N30" s="135"/>
    </row>
    <row r="31" spans="1:14" ht="396" thickBot="1">
      <c r="A31" s="136">
        <v>3</v>
      </c>
      <c r="B31" s="137" t="s">
        <v>182</v>
      </c>
      <c r="C31" s="138" t="s">
        <v>183</v>
      </c>
      <c r="D31" s="151" t="s">
        <v>204</v>
      </c>
      <c r="E31" s="142" t="s">
        <v>205</v>
      </c>
      <c r="F31" s="142"/>
      <c r="G31" s="142" t="s">
        <v>372</v>
      </c>
      <c r="H31" s="157" t="s">
        <v>431</v>
      </c>
      <c r="I31" s="158"/>
      <c r="J31" s="158"/>
      <c r="K31" s="154" t="s">
        <v>440</v>
      </c>
      <c r="L31" s="136" t="s">
        <v>40</v>
      </c>
      <c r="M31" s="236" t="s">
        <v>599</v>
      </c>
      <c r="N31" s="240" t="s">
        <v>552</v>
      </c>
    </row>
    <row r="32" spans="1:14" ht="409.6" thickBot="1">
      <c r="A32" s="131">
        <v>3</v>
      </c>
      <c r="B32" s="92" t="s">
        <v>182</v>
      </c>
      <c r="C32" s="119" t="s">
        <v>183</v>
      </c>
      <c r="D32" s="153" t="s">
        <v>210</v>
      </c>
      <c r="E32" s="123" t="s">
        <v>211</v>
      </c>
      <c r="F32" s="123"/>
      <c r="G32" s="123" t="s">
        <v>372</v>
      </c>
      <c r="H32" s="160" t="s">
        <v>431</v>
      </c>
      <c r="I32" s="161"/>
      <c r="J32" s="161"/>
      <c r="K32" s="155" t="s">
        <v>446</v>
      </c>
      <c r="L32" s="145" t="s">
        <v>40</v>
      </c>
      <c r="M32" s="134"/>
      <c r="N32" s="159"/>
    </row>
    <row r="33" spans="1:14" ht="409.6" thickBot="1">
      <c r="A33" s="136">
        <v>3</v>
      </c>
      <c r="B33" s="137" t="s">
        <v>182</v>
      </c>
      <c r="C33" s="138" t="s">
        <v>183</v>
      </c>
      <c r="D33" s="151" t="s">
        <v>219</v>
      </c>
      <c r="E33" s="142" t="s">
        <v>221</v>
      </c>
      <c r="F33" s="142"/>
      <c r="G33" s="142" t="s">
        <v>387</v>
      </c>
      <c r="H33" s="157" t="s">
        <v>431</v>
      </c>
      <c r="I33" s="158"/>
      <c r="J33" s="158"/>
      <c r="K33" s="154" t="s">
        <v>457</v>
      </c>
      <c r="L33" s="136" t="s">
        <v>40</v>
      </c>
      <c r="M33" s="134"/>
      <c r="N33" s="159"/>
    </row>
    <row r="34" spans="1:14" ht="243" thickBot="1">
      <c r="A34" s="131">
        <v>3</v>
      </c>
      <c r="B34" s="92" t="s">
        <v>182</v>
      </c>
      <c r="C34" s="119" t="s">
        <v>183</v>
      </c>
      <c r="D34" s="153" t="s">
        <v>460</v>
      </c>
      <c r="E34" s="123"/>
      <c r="F34" s="123"/>
      <c r="G34" s="121" t="s">
        <v>461</v>
      </c>
      <c r="H34" s="123" t="s">
        <v>462</v>
      </c>
      <c r="I34" s="123"/>
      <c r="J34" s="123"/>
      <c r="K34" s="155" t="s">
        <v>465</v>
      </c>
      <c r="L34" s="145" t="s">
        <v>40</v>
      </c>
      <c r="M34" s="134"/>
      <c r="N34" s="135"/>
    </row>
    <row r="35" spans="1:14" ht="13.5" thickBot="1">
      <c r="A35" s="128"/>
      <c r="B35" s="162"/>
      <c r="C35" s="128"/>
      <c r="D35" s="128"/>
      <c r="E35" s="128"/>
      <c r="F35" s="128"/>
      <c r="G35" s="128"/>
      <c r="H35" s="128"/>
      <c r="I35" s="128"/>
      <c r="J35" s="128"/>
      <c r="K35" s="128"/>
      <c r="L35" s="162"/>
      <c r="M35" s="162"/>
      <c r="N35" s="128"/>
    </row>
    <row r="36" spans="1:14" ht="13.5" thickBot="1">
      <c r="A36" s="162"/>
      <c r="B36" s="162"/>
      <c r="C36" s="163"/>
      <c r="D36" s="162"/>
      <c r="E36" s="128"/>
      <c r="F36" s="128"/>
      <c r="G36" s="128"/>
      <c r="H36" s="128"/>
      <c r="I36" s="128"/>
      <c r="J36" s="128"/>
      <c r="K36" s="128"/>
      <c r="L36" s="162"/>
      <c r="M36" s="162"/>
      <c r="N36" s="128"/>
    </row>
    <row r="37" spans="1:14" ht="13.5" thickBot="1">
      <c r="A37" s="128"/>
      <c r="B37" s="162"/>
      <c r="C37" s="128"/>
      <c r="D37" s="162"/>
      <c r="E37" s="128"/>
      <c r="F37" s="128"/>
      <c r="G37" s="128"/>
      <c r="H37" s="128"/>
      <c r="I37" s="128"/>
      <c r="J37" s="128"/>
      <c r="K37" s="128"/>
      <c r="L37" s="162"/>
      <c r="M37" s="162"/>
      <c r="N37" s="128"/>
    </row>
    <row r="38" spans="1:14" ht="13.5" thickBot="1">
      <c r="A38" s="162"/>
      <c r="B38" s="162"/>
      <c r="C38" s="163"/>
      <c r="D38" s="162"/>
      <c r="E38" s="128"/>
      <c r="F38" s="128"/>
      <c r="G38" s="128"/>
      <c r="H38" s="128"/>
      <c r="I38" s="128"/>
      <c r="J38" s="128"/>
      <c r="K38" s="128"/>
      <c r="L38" s="162"/>
      <c r="M38" s="162"/>
      <c r="N38" s="128"/>
    </row>
    <row r="39" spans="1:14" ht="13.5" thickBot="1">
      <c r="A39" s="128"/>
      <c r="B39" s="162"/>
      <c r="C39" s="128"/>
      <c r="D39" s="162"/>
      <c r="E39" s="128"/>
      <c r="F39" s="128"/>
      <c r="G39" s="128"/>
      <c r="H39" s="128"/>
      <c r="I39" s="128"/>
      <c r="J39" s="128"/>
      <c r="K39" s="128"/>
      <c r="L39" s="162"/>
      <c r="M39" s="162"/>
      <c r="N39" s="128"/>
    </row>
    <row r="40" spans="1:14" ht="13.5" thickBot="1">
      <c r="A40" s="162"/>
      <c r="B40" s="162"/>
      <c r="C40" s="163"/>
      <c r="D40" s="162"/>
      <c r="E40" s="128"/>
      <c r="F40" s="128"/>
      <c r="G40" s="128"/>
      <c r="H40" s="128"/>
      <c r="I40" s="128"/>
      <c r="J40" s="128"/>
      <c r="K40" s="128"/>
      <c r="L40" s="162"/>
      <c r="M40" s="162"/>
      <c r="N40" s="128"/>
    </row>
  </sheetData>
  <mergeCells count="1">
    <mergeCell ref="A2:L2"/>
  </mergeCells>
  <printOptions horizontalCentered="1" gridLines="1"/>
  <pageMargins left="0.7" right="0.7" top="0.75" bottom="0.75" header="0" footer="0"/>
  <pageSetup scale="38" fitToHeight="0" pageOrder="overThenDown" orientation="landscape" cellComments="atEnd" r:id="rId1"/>
  <drawing r:id="rId2"/>
  <tableParts count="1">
    <tablePart r:id="rId3"/>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topLeftCell="F1" workbookViewId="0">
      <pane ySplit="3" topLeftCell="A29" activePane="bottomLeft" state="frozen"/>
      <selection pane="bottomLeft" activeCell="M30" sqref="M30"/>
    </sheetView>
  </sheetViews>
  <sheetFormatPr defaultColWidth="14.42578125" defaultRowHeight="15.75" customHeight="1" thickBottom="1"/>
  <cols>
    <col min="1" max="1" width="6.42578125" style="79" customWidth="1"/>
    <col min="2" max="2" width="11" style="79" customWidth="1"/>
    <col min="3" max="3" width="14.42578125" style="79"/>
    <col min="4" max="4" width="10.28515625" style="79" customWidth="1"/>
    <col min="5" max="5" width="37.28515625" style="79" customWidth="1"/>
    <col min="6" max="6" width="26.85546875" style="79" customWidth="1"/>
    <col min="7" max="7" width="43.28515625" style="79" customWidth="1"/>
    <col min="8" max="9" width="13.140625" style="79" hidden="1" customWidth="1"/>
    <col min="10" max="10" width="43.42578125" style="79" customWidth="1"/>
    <col min="11" max="11" width="17.140625" style="79" customWidth="1"/>
    <col min="12" max="12" width="21.7109375" style="79" customWidth="1"/>
    <col min="13" max="16384" width="14.42578125" style="79"/>
  </cols>
  <sheetData>
    <row r="1" spans="1:14" ht="44.25" customHeight="1" thickBot="1">
      <c r="A1" s="153"/>
      <c r="B1" s="164"/>
      <c r="C1" s="199"/>
      <c r="D1" s="164"/>
      <c r="E1" s="218"/>
      <c r="F1" s="200"/>
      <c r="G1" s="200"/>
      <c r="H1" s="200"/>
      <c r="I1" s="197"/>
      <c r="J1" s="116" t="s">
        <v>177</v>
      </c>
      <c r="K1" s="126" t="s">
        <v>178</v>
      </c>
      <c r="L1" s="127" t="s">
        <v>179</v>
      </c>
      <c r="M1" s="197"/>
      <c r="N1" s="197"/>
    </row>
    <row r="2" spans="1:14" ht="24" thickBot="1">
      <c r="A2" s="248" t="s">
        <v>181</v>
      </c>
      <c r="B2" s="244"/>
      <c r="C2" s="244"/>
      <c r="D2" s="244"/>
      <c r="E2" s="244"/>
      <c r="F2" s="244"/>
      <c r="G2" s="244"/>
      <c r="H2" s="244"/>
      <c r="I2" s="244"/>
      <c r="J2" s="244"/>
      <c r="K2" s="244"/>
      <c r="L2" s="228"/>
      <c r="M2" s="197"/>
      <c r="N2" s="197"/>
    </row>
    <row r="3" spans="1:14" ht="95.25" thickBot="1">
      <c r="A3" s="117" t="s">
        <v>11</v>
      </c>
      <c r="B3" s="117" t="s">
        <v>13</v>
      </c>
      <c r="C3" s="117" t="s">
        <v>14</v>
      </c>
      <c r="D3" s="117" t="s">
        <v>15</v>
      </c>
      <c r="E3" s="117" t="s">
        <v>16</v>
      </c>
      <c r="F3" s="117" t="s">
        <v>17</v>
      </c>
      <c r="G3" s="117" t="s">
        <v>18</v>
      </c>
      <c r="H3" s="117" t="s">
        <v>19</v>
      </c>
      <c r="I3" s="117" t="s">
        <v>20</v>
      </c>
      <c r="J3" s="117" t="s">
        <v>21</v>
      </c>
      <c r="K3" s="117" t="s">
        <v>23</v>
      </c>
      <c r="L3" s="70" t="s">
        <v>24</v>
      </c>
      <c r="M3" s="130" t="s">
        <v>547</v>
      </c>
      <c r="N3" s="197"/>
    </row>
    <row r="4" spans="1:14" ht="152.25" customHeight="1" thickBot="1">
      <c r="A4" s="118">
        <v>4</v>
      </c>
      <c r="B4" s="92" t="s">
        <v>197</v>
      </c>
      <c r="C4" s="132" t="s">
        <v>199</v>
      </c>
      <c r="D4" s="118">
        <v>4.0199999999999996</v>
      </c>
      <c r="E4" s="94" t="s">
        <v>201</v>
      </c>
      <c r="F4" s="94"/>
      <c r="G4" s="123" t="s">
        <v>202</v>
      </c>
      <c r="H4" s="171"/>
      <c r="I4" s="123"/>
      <c r="J4" s="123" t="s">
        <v>206</v>
      </c>
      <c r="K4" s="145" t="s">
        <v>40</v>
      </c>
      <c r="L4" s="236" t="s">
        <v>551</v>
      </c>
      <c r="M4" s="238" t="s">
        <v>552</v>
      </c>
      <c r="N4" s="197"/>
    </row>
    <row r="5" spans="1:14" ht="64.5" thickBot="1">
      <c r="A5" s="118">
        <v>4</v>
      </c>
      <c r="B5" s="92" t="s">
        <v>197</v>
      </c>
      <c r="C5" s="132" t="s">
        <v>199</v>
      </c>
      <c r="D5" s="118">
        <v>4.03</v>
      </c>
      <c r="E5" s="94" t="s">
        <v>207</v>
      </c>
      <c r="F5" s="94" t="s">
        <v>208</v>
      </c>
      <c r="G5" s="123"/>
      <c r="H5" s="171"/>
      <c r="I5" s="123"/>
      <c r="J5" s="229"/>
      <c r="K5" s="145" t="s">
        <v>103</v>
      </c>
      <c r="L5" s="236" t="s">
        <v>553</v>
      </c>
      <c r="M5" s="238" t="s">
        <v>554</v>
      </c>
      <c r="N5" s="197"/>
    </row>
    <row r="6" spans="1:14" ht="128.25" thickBot="1">
      <c r="A6" s="118">
        <v>4</v>
      </c>
      <c r="B6" s="92" t="s">
        <v>197</v>
      </c>
      <c r="C6" s="132" t="s">
        <v>199</v>
      </c>
      <c r="D6" s="118">
        <v>4.05</v>
      </c>
      <c r="E6" s="94" t="s">
        <v>212</v>
      </c>
      <c r="F6" s="94" t="s">
        <v>213</v>
      </c>
      <c r="G6" s="123" t="s">
        <v>214</v>
      </c>
      <c r="H6" s="171"/>
      <c r="I6" s="123"/>
      <c r="J6" s="123" t="s">
        <v>215</v>
      </c>
      <c r="K6" s="230" t="str">
        <f>HYPERLINK("https://app.studiesweekly.com/online/publications/170131/units/170184#/articles/174963","Y")</f>
        <v>Y</v>
      </c>
      <c r="L6" s="236" t="s">
        <v>555</v>
      </c>
      <c r="M6" s="238" t="s">
        <v>552</v>
      </c>
      <c r="N6" s="197"/>
    </row>
    <row r="7" spans="1:14" ht="64.5" thickBot="1">
      <c r="A7" s="118">
        <v>4</v>
      </c>
      <c r="B7" s="92" t="s">
        <v>197</v>
      </c>
      <c r="C7" s="132" t="s">
        <v>199</v>
      </c>
      <c r="D7" s="118">
        <v>4.0599999999999996</v>
      </c>
      <c r="E7" s="94" t="s">
        <v>220</v>
      </c>
      <c r="F7" s="94"/>
      <c r="G7" s="94" t="s">
        <v>222</v>
      </c>
      <c r="H7" s="171"/>
      <c r="I7" s="123"/>
      <c r="J7" s="123" t="s">
        <v>227</v>
      </c>
      <c r="K7" s="230" t="str">
        <f>HYPERLINK("https://app.studiesweekly.com/online/publications/170131/units/170187#/articles/174979","Y")</f>
        <v>Y</v>
      </c>
      <c r="L7" s="236"/>
      <c r="M7" s="238" t="s">
        <v>552</v>
      </c>
      <c r="N7" s="197"/>
    </row>
    <row r="8" spans="1:14" ht="77.25" thickBot="1">
      <c r="A8" s="118">
        <v>4</v>
      </c>
      <c r="B8" s="92" t="s">
        <v>197</v>
      </c>
      <c r="C8" s="132" t="s">
        <v>199</v>
      </c>
      <c r="D8" s="118">
        <v>4.1500000000000004</v>
      </c>
      <c r="E8" s="94" t="s">
        <v>230</v>
      </c>
      <c r="F8" s="94" t="s">
        <v>231</v>
      </c>
      <c r="G8" s="94" t="s">
        <v>232</v>
      </c>
      <c r="H8" s="171"/>
      <c r="I8" s="123"/>
      <c r="J8" s="132" t="s">
        <v>233</v>
      </c>
      <c r="K8" s="145"/>
      <c r="L8" s="236" t="s">
        <v>556</v>
      </c>
      <c r="M8" s="238" t="s">
        <v>554</v>
      </c>
      <c r="N8" s="197"/>
    </row>
    <row r="9" spans="1:14" ht="77.25" thickBot="1">
      <c r="A9" s="118">
        <v>4</v>
      </c>
      <c r="B9" s="92" t="s">
        <v>197</v>
      </c>
      <c r="C9" s="132" t="s">
        <v>199</v>
      </c>
      <c r="D9" s="118">
        <v>4.16</v>
      </c>
      <c r="E9" s="94" t="s">
        <v>234</v>
      </c>
      <c r="F9" s="94" t="s">
        <v>235</v>
      </c>
      <c r="G9" s="94" t="s">
        <v>236</v>
      </c>
      <c r="H9" s="171"/>
      <c r="I9" s="123"/>
      <c r="J9" s="231" t="s">
        <v>233</v>
      </c>
      <c r="K9" s="145"/>
      <c r="L9" s="236" t="s">
        <v>557</v>
      </c>
      <c r="M9" s="238" t="s">
        <v>554</v>
      </c>
      <c r="N9" s="197"/>
    </row>
    <row r="10" spans="1:14" ht="141" thickBot="1">
      <c r="A10" s="118">
        <v>4</v>
      </c>
      <c r="B10" s="92" t="s">
        <v>197</v>
      </c>
      <c r="C10" s="132" t="s">
        <v>199</v>
      </c>
      <c r="D10" s="118">
        <v>4.17</v>
      </c>
      <c r="E10" s="123" t="s">
        <v>239</v>
      </c>
      <c r="F10" s="94" t="s">
        <v>241</v>
      </c>
      <c r="G10" s="94"/>
      <c r="H10" s="171"/>
      <c r="I10" s="132"/>
      <c r="J10" s="132" t="s">
        <v>233</v>
      </c>
      <c r="K10" s="118"/>
      <c r="L10" s="232" t="s">
        <v>558</v>
      </c>
      <c r="M10" s="238" t="s">
        <v>554</v>
      </c>
      <c r="N10" s="197"/>
    </row>
    <row r="11" spans="1:14" ht="64.5" thickBot="1">
      <c r="A11" s="118">
        <v>4</v>
      </c>
      <c r="B11" s="92" t="s">
        <v>197</v>
      </c>
      <c r="C11" s="132" t="s">
        <v>199</v>
      </c>
      <c r="D11" s="118">
        <v>4.18</v>
      </c>
      <c r="E11" s="94" t="s">
        <v>245</v>
      </c>
      <c r="F11" s="94" t="s">
        <v>246</v>
      </c>
      <c r="G11" s="123"/>
      <c r="H11" s="171"/>
      <c r="I11" s="132"/>
      <c r="J11" s="231" t="s">
        <v>233</v>
      </c>
      <c r="K11" s="118"/>
      <c r="L11" s="232" t="s">
        <v>559</v>
      </c>
      <c r="M11" s="238" t="s">
        <v>552</v>
      </c>
      <c r="N11" s="197"/>
    </row>
    <row r="12" spans="1:14" ht="306.75" thickBot="1">
      <c r="A12" s="118">
        <v>4</v>
      </c>
      <c r="B12" s="92" t="s">
        <v>197</v>
      </c>
      <c r="C12" s="132" t="s">
        <v>199</v>
      </c>
      <c r="D12" s="233">
        <v>4.2</v>
      </c>
      <c r="E12" s="94" t="s">
        <v>247</v>
      </c>
      <c r="F12" s="94"/>
      <c r="G12" s="123" t="s">
        <v>248</v>
      </c>
      <c r="H12" s="171"/>
      <c r="I12" s="123"/>
      <c r="J12" s="123" t="s">
        <v>254</v>
      </c>
      <c r="K12" s="145" t="s">
        <v>40</v>
      </c>
      <c r="L12" s="236" t="s">
        <v>560</v>
      </c>
      <c r="M12" s="238" t="s">
        <v>552</v>
      </c>
      <c r="N12" s="197"/>
    </row>
    <row r="13" spans="1:14" ht="90" thickBot="1">
      <c r="A13" s="118">
        <v>4</v>
      </c>
      <c r="B13" s="92" t="s">
        <v>197</v>
      </c>
      <c r="C13" s="132" t="s">
        <v>199</v>
      </c>
      <c r="D13" s="233">
        <v>4.21</v>
      </c>
      <c r="E13" s="94" t="s">
        <v>255</v>
      </c>
      <c r="F13" s="94"/>
      <c r="G13" s="123" t="s">
        <v>256</v>
      </c>
      <c r="H13" s="171"/>
      <c r="I13" s="123"/>
      <c r="J13" s="123" t="s">
        <v>257</v>
      </c>
      <c r="K13" s="230" t="str">
        <f>HYPERLINK("https://s3-us-west-2.amazonaws.com/static.studiesweekly.com/online/resources/panels_media/Compare%20and%20Contrast007.pdf","Y")</f>
        <v>Y</v>
      </c>
      <c r="L13" s="236" t="s">
        <v>561</v>
      </c>
      <c r="M13" s="238" t="s">
        <v>552</v>
      </c>
      <c r="N13" s="197"/>
    </row>
    <row r="14" spans="1:14" ht="255.75" thickBot="1">
      <c r="A14" s="118">
        <v>4</v>
      </c>
      <c r="B14" s="92" t="s">
        <v>197</v>
      </c>
      <c r="C14" s="132" t="s">
        <v>199</v>
      </c>
      <c r="D14" s="233">
        <v>4.22</v>
      </c>
      <c r="E14" s="94" t="s">
        <v>259</v>
      </c>
      <c r="F14" s="94"/>
      <c r="G14" s="123" t="s">
        <v>260</v>
      </c>
      <c r="H14" s="171"/>
      <c r="I14" s="123"/>
      <c r="J14" s="123" t="s">
        <v>261</v>
      </c>
      <c r="K14" s="230" t="str">
        <f>HYPERLINK("https://s3-us-west-2.amazonaws.com/static.studiesweekly.com/online/resources/panels_media/Crossing%20Our%20Country.pdf","Y")</f>
        <v>Y</v>
      </c>
      <c r="L14" s="236" t="s">
        <v>562</v>
      </c>
      <c r="M14" s="238" t="s">
        <v>552</v>
      </c>
      <c r="N14" s="197"/>
    </row>
    <row r="15" spans="1:14" ht="64.5" thickBot="1">
      <c r="A15" s="118">
        <v>4</v>
      </c>
      <c r="B15" s="92" t="s">
        <v>197</v>
      </c>
      <c r="C15" s="132" t="s">
        <v>199</v>
      </c>
      <c r="D15" s="118">
        <v>4.2300000000000004</v>
      </c>
      <c r="E15" s="94" t="s">
        <v>264</v>
      </c>
      <c r="F15" s="94" t="s">
        <v>266</v>
      </c>
      <c r="G15" s="123"/>
      <c r="H15" s="171"/>
      <c r="I15" s="123"/>
      <c r="J15" s="231" t="s">
        <v>233</v>
      </c>
      <c r="K15" s="145"/>
      <c r="L15" s="236" t="s">
        <v>563</v>
      </c>
      <c r="M15" s="238" t="s">
        <v>554</v>
      </c>
      <c r="N15" s="197"/>
    </row>
    <row r="16" spans="1:14" ht="128.25" thickBot="1">
      <c r="A16" s="118">
        <v>4</v>
      </c>
      <c r="B16" s="92" t="s">
        <v>197</v>
      </c>
      <c r="C16" s="132" t="s">
        <v>199</v>
      </c>
      <c r="D16" s="118">
        <v>4.25</v>
      </c>
      <c r="E16" s="123" t="s">
        <v>267</v>
      </c>
      <c r="F16" s="94" t="s">
        <v>269</v>
      </c>
      <c r="G16" s="123"/>
      <c r="H16" s="171"/>
      <c r="I16" s="132"/>
      <c r="J16" s="132" t="s">
        <v>233</v>
      </c>
      <c r="K16" s="118"/>
      <c r="L16" s="232" t="s">
        <v>564</v>
      </c>
      <c r="M16" s="238" t="s">
        <v>552</v>
      </c>
      <c r="N16" s="197"/>
    </row>
    <row r="17" spans="1:14" ht="409.6" thickBot="1">
      <c r="A17" s="118">
        <v>4</v>
      </c>
      <c r="B17" s="92" t="s">
        <v>197</v>
      </c>
      <c r="C17" s="132" t="s">
        <v>199</v>
      </c>
      <c r="D17" s="118">
        <v>4.2699999999999996</v>
      </c>
      <c r="E17" s="123" t="s">
        <v>271</v>
      </c>
      <c r="F17" s="94" t="s">
        <v>272</v>
      </c>
      <c r="G17" s="123" t="s">
        <v>273</v>
      </c>
      <c r="H17" s="171"/>
      <c r="I17" s="123"/>
      <c r="J17" s="231" t="s">
        <v>233</v>
      </c>
      <c r="K17" s="145"/>
      <c r="L17" s="236" t="s">
        <v>565</v>
      </c>
      <c r="M17" s="238" t="s">
        <v>554</v>
      </c>
      <c r="N17" s="197"/>
    </row>
    <row r="18" spans="1:14" ht="77.25" thickBot="1">
      <c r="A18" s="118">
        <v>4</v>
      </c>
      <c r="B18" s="92" t="s">
        <v>197</v>
      </c>
      <c r="C18" s="132" t="s">
        <v>199</v>
      </c>
      <c r="D18" s="118">
        <v>4.28</v>
      </c>
      <c r="E18" s="94" t="s">
        <v>274</v>
      </c>
      <c r="F18" s="94" t="s">
        <v>276</v>
      </c>
      <c r="G18" s="123"/>
      <c r="H18" s="171"/>
      <c r="I18" s="132"/>
      <c r="J18" s="132" t="s">
        <v>233</v>
      </c>
      <c r="K18" s="118"/>
      <c r="L18" s="232" t="s">
        <v>566</v>
      </c>
      <c r="M18" s="238" t="s">
        <v>554</v>
      </c>
      <c r="N18" s="197"/>
    </row>
    <row r="19" spans="1:14" ht="345" thickBot="1">
      <c r="A19" s="118">
        <v>4</v>
      </c>
      <c r="B19" s="92" t="s">
        <v>197</v>
      </c>
      <c r="C19" s="132" t="s">
        <v>199</v>
      </c>
      <c r="D19" s="233">
        <v>4.3</v>
      </c>
      <c r="E19" s="94" t="s">
        <v>278</v>
      </c>
      <c r="F19" s="94"/>
      <c r="G19" s="123" t="s">
        <v>280</v>
      </c>
      <c r="H19" s="171"/>
      <c r="I19" s="123"/>
      <c r="J19" s="231" t="s">
        <v>233</v>
      </c>
      <c r="K19" s="145"/>
      <c r="L19" s="236" t="s">
        <v>567</v>
      </c>
      <c r="M19" s="238" t="s">
        <v>552</v>
      </c>
      <c r="N19" s="197"/>
    </row>
    <row r="20" spans="1:14" ht="102.75" thickBot="1">
      <c r="A20" s="118">
        <v>4</v>
      </c>
      <c r="B20" s="92" t="s">
        <v>197</v>
      </c>
      <c r="C20" s="132" t="s">
        <v>199</v>
      </c>
      <c r="D20" s="118">
        <v>4.34</v>
      </c>
      <c r="E20" s="123" t="s">
        <v>282</v>
      </c>
      <c r="F20" s="94" t="s">
        <v>284</v>
      </c>
      <c r="G20" s="123"/>
      <c r="H20" s="171"/>
      <c r="I20" s="132"/>
      <c r="J20" s="132" t="s">
        <v>233</v>
      </c>
      <c r="K20" s="118"/>
      <c r="L20" s="232" t="s">
        <v>568</v>
      </c>
      <c r="M20" s="238" t="s">
        <v>552</v>
      </c>
      <c r="N20" s="197"/>
    </row>
    <row r="21" spans="1:14" ht="345" thickBot="1">
      <c r="A21" s="118">
        <v>4</v>
      </c>
      <c r="B21" s="92" t="s">
        <v>197</v>
      </c>
      <c r="C21" s="132" t="s">
        <v>199</v>
      </c>
      <c r="D21" s="118">
        <v>4.37</v>
      </c>
      <c r="E21" s="94" t="s">
        <v>286</v>
      </c>
      <c r="F21" s="94" t="s">
        <v>287</v>
      </c>
      <c r="G21" s="123" t="s">
        <v>288</v>
      </c>
      <c r="H21" s="171"/>
      <c r="I21" s="123"/>
      <c r="J21" s="231" t="s">
        <v>233</v>
      </c>
      <c r="K21" s="145"/>
      <c r="L21" s="236" t="s">
        <v>569</v>
      </c>
      <c r="M21" s="238" t="s">
        <v>554</v>
      </c>
      <c r="N21" s="197"/>
    </row>
    <row r="22" spans="1:14" ht="141" thickBot="1">
      <c r="A22" s="118">
        <v>4</v>
      </c>
      <c r="B22" s="92" t="s">
        <v>197</v>
      </c>
      <c r="C22" s="132" t="s">
        <v>199</v>
      </c>
      <c r="D22" s="145" t="s">
        <v>289</v>
      </c>
      <c r="E22" s="94" t="s">
        <v>97</v>
      </c>
      <c r="F22" s="94" t="s">
        <v>290</v>
      </c>
      <c r="G22" s="123"/>
      <c r="H22" s="171"/>
      <c r="I22" s="132"/>
      <c r="J22" s="132" t="s">
        <v>233</v>
      </c>
      <c r="K22" s="118"/>
      <c r="L22" s="232" t="s">
        <v>570</v>
      </c>
      <c r="M22" s="238" t="s">
        <v>552</v>
      </c>
      <c r="N22" s="197"/>
    </row>
    <row r="23" spans="1:14" ht="64.5" thickBot="1">
      <c r="A23" s="118">
        <v>4</v>
      </c>
      <c r="B23" s="92" t="s">
        <v>197</v>
      </c>
      <c r="C23" s="132" t="s">
        <v>199</v>
      </c>
      <c r="D23" s="118" t="s">
        <v>294</v>
      </c>
      <c r="E23" s="94" t="s">
        <v>295</v>
      </c>
      <c r="F23" s="94" t="s">
        <v>296</v>
      </c>
      <c r="G23" s="123"/>
      <c r="H23" s="171"/>
      <c r="I23" s="132"/>
      <c r="J23" s="231" t="s">
        <v>233</v>
      </c>
      <c r="K23" s="118"/>
      <c r="L23" s="232" t="s">
        <v>570</v>
      </c>
      <c r="M23" s="238" t="s">
        <v>552</v>
      </c>
      <c r="N23" s="197"/>
    </row>
    <row r="24" spans="1:14" ht="64.5" thickBot="1">
      <c r="A24" s="118">
        <v>4</v>
      </c>
      <c r="B24" s="92" t="s">
        <v>197</v>
      </c>
      <c r="C24" s="132" t="s">
        <v>199</v>
      </c>
      <c r="D24" s="118" t="s">
        <v>297</v>
      </c>
      <c r="E24" s="94" t="s">
        <v>299</v>
      </c>
      <c r="F24" s="94" t="s">
        <v>300</v>
      </c>
      <c r="G24" s="123"/>
      <c r="H24" s="171"/>
      <c r="I24" s="132"/>
      <c r="J24" s="132" t="s">
        <v>233</v>
      </c>
      <c r="K24" s="118"/>
      <c r="L24" s="232" t="s">
        <v>571</v>
      </c>
      <c r="M24" s="238" t="s">
        <v>552</v>
      </c>
      <c r="N24" s="197"/>
    </row>
    <row r="25" spans="1:14" ht="102.75" thickBot="1">
      <c r="A25" s="118">
        <v>4</v>
      </c>
      <c r="B25" s="92" t="s">
        <v>197</v>
      </c>
      <c r="C25" s="132" t="s">
        <v>199</v>
      </c>
      <c r="D25" s="118" t="s">
        <v>301</v>
      </c>
      <c r="E25" s="123" t="s">
        <v>302</v>
      </c>
      <c r="F25" s="123" t="s">
        <v>303</v>
      </c>
      <c r="G25" s="123"/>
      <c r="H25" s="171"/>
      <c r="I25" s="132"/>
      <c r="J25" s="231" t="s">
        <v>233</v>
      </c>
      <c r="K25" s="118"/>
      <c r="L25" s="232" t="s">
        <v>571</v>
      </c>
      <c r="M25" s="238" t="s">
        <v>552</v>
      </c>
      <c r="N25" s="197"/>
    </row>
    <row r="26" spans="1:14" ht="64.5" thickBot="1">
      <c r="A26" s="118">
        <v>4</v>
      </c>
      <c r="B26" s="92" t="s">
        <v>197</v>
      </c>
      <c r="C26" s="132" t="s">
        <v>199</v>
      </c>
      <c r="D26" s="118" t="s">
        <v>204</v>
      </c>
      <c r="E26" s="94" t="s">
        <v>205</v>
      </c>
      <c r="F26" s="94" t="s">
        <v>306</v>
      </c>
      <c r="G26" s="123"/>
      <c r="H26" s="171"/>
      <c r="I26" s="132"/>
      <c r="J26" s="132" t="s">
        <v>233</v>
      </c>
      <c r="K26" s="118"/>
      <c r="L26" s="232" t="s">
        <v>572</v>
      </c>
      <c r="M26" s="238" t="s">
        <v>552</v>
      </c>
      <c r="N26" s="197"/>
    </row>
    <row r="27" spans="1:14" ht="64.5" thickBot="1">
      <c r="A27" s="118">
        <v>4</v>
      </c>
      <c r="B27" s="92" t="s">
        <v>197</v>
      </c>
      <c r="C27" s="132" t="s">
        <v>199</v>
      </c>
      <c r="D27" s="118" t="s">
        <v>210</v>
      </c>
      <c r="E27" s="94" t="s">
        <v>211</v>
      </c>
      <c r="F27" s="94" t="s">
        <v>309</v>
      </c>
      <c r="G27" s="123"/>
      <c r="H27" s="171"/>
      <c r="I27" s="132"/>
      <c r="J27" s="231" t="s">
        <v>233</v>
      </c>
      <c r="K27" s="118"/>
      <c r="L27" s="232" t="s">
        <v>572</v>
      </c>
      <c r="M27" s="238" t="s">
        <v>552</v>
      </c>
      <c r="N27" s="197"/>
    </row>
    <row r="28" spans="1:14" ht="51.75" thickBot="1">
      <c r="A28" s="118"/>
      <c r="B28" s="92"/>
      <c r="C28" s="132"/>
      <c r="D28" s="118" t="s">
        <v>311</v>
      </c>
      <c r="E28" s="123"/>
      <c r="F28" s="123"/>
      <c r="G28" s="123"/>
      <c r="H28" s="171"/>
      <c r="I28" s="123"/>
      <c r="J28" s="123"/>
      <c r="K28" s="145"/>
      <c r="L28" s="134"/>
      <c r="M28" s="190"/>
      <c r="N28" s="197"/>
    </row>
    <row r="29" spans="1:14" ht="64.5" thickBot="1">
      <c r="A29" s="118">
        <v>4</v>
      </c>
      <c r="B29" s="92" t="s">
        <v>197</v>
      </c>
      <c r="C29" s="132" t="s">
        <v>199</v>
      </c>
      <c r="D29" s="118" t="s">
        <v>294</v>
      </c>
      <c r="E29" s="94" t="s">
        <v>312</v>
      </c>
      <c r="F29" s="123"/>
      <c r="G29" s="94" t="s">
        <v>313</v>
      </c>
      <c r="H29" s="171"/>
      <c r="I29" s="123"/>
      <c r="J29" s="123" t="s">
        <v>314</v>
      </c>
      <c r="K29" s="230" t="str">
        <f>HYPERLINK("https://s3-us-west-2.amazonaws.com/static.studiesweekly.com/online/resources/panels_media/Producers+and+Consumers.pdf","Y")</f>
        <v>Y</v>
      </c>
      <c r="L29" s="236" t="s">
        <v>573</v>
      </c>
      <c r="M29" s="238" t="s">
        <v>552</v>
      </c>
      <c r="N29" s="197"/>
    </row>
    <row r="30" spans="1:14" ht="64.5" thickBot="1">
      <c r="A30" s="118">
        <v>4</v>
      </c>
      <c r="B30" s="92" t="s">
        <v>197</v>
      </c>
      <c r="C30" s="132" t="s">
        <v>199</v>
      </c>
      <c r="D30" s="118" t="s">
        <v>319</v>
      </c>
      <c r="E30" s="94" t="s">
        <v>320</v>
      </c>
      <c r="F30" s="123"/>
      <c r="G30" s="94" t="s">
        <v>321</v>
      </c>
      <c r="H30" s="171"/>
      <c r="I30" s="123"/>
      <c r="J30" s="132" t="s">
        <v>233</v>
      </c>
      <c r="K30" s="145"/>
      <c r="L30" s="236" t="s">
        <v>574</v>
      </c>
      <c r="M30" s="238" t="s">
        <v>554</v>
      </c>
      <c r="N30" s="197"/>
    </row>
    <row r="31" spans="1:14" ht="13.5" thickBot="1">
      <c r="A31" s="145"/>
      <c r="B31" s="234"/>
      <c r="C31" s="235"/>
      <c r="D31" s="234"/>
      <c r="E31" s="197"/>
      <c r="F31" s="197"/>
      <c r="G31" s="197"/>
      <c r="H31" s="197"/>
      <c r="I31" s="197"/>
      <c r="J31" s="197"/>
      <c r="K31" s="234"/>
      <c r="L31" s="234"/>
      <c r="M31" s="197"/>
      <c r="N31" s="197"/>
    </row>
    <row r="32" spans="1:14" ht="13.5" thickBot="1">
      <c r="A32" s="145"/>
      <c r="B32" s="234"/>
      <c r="C32" s="235"/>
      <c r="D32" s="234"/>
      <c r="E32" s="197"/>
      <c r="F32" s="197"/>
      <c r="G32" s="197"/>
      <c r="H32" s="197"/>
      <c r="I32" s="197"/>
      <c r="J32" s="197"/>
      <c r="K32" s="234"/>
      <c r="L32" s="234"/>
      <c r="M32" s="197"/>
      <c r="N32" s="197"/>
    </row>
    <row r="33" spans="1:14" ht="13.5" thickBot="1">
      <c r="A33" s="145"/>
      <c r="B33" s="234"/>
      <c r="C33" s="235"/>
      <c r="D33" s="234"/>
      <c r="E33" s="197"/>
      <c r="F33" s="197"/>
      <c r="G33" s="197"/>
      <c r="H33" s="197"/>
      <c r="I33" s="197"/>
      <c r="J33" s="197"/>
      <c r="K33" s="234"/>
      <c r="L33" s="234"/>
      <c r="M33" s="197"/>
      <c r="N33" s="197"/>
    </row>
    <row r="34" spans="1:14" ht="13.5" thickBot="1">
      <c r="A34" s="145"/>
      <c r="B34" s="234"/>
      <c r="C34" s="235"/>
      <c r="D34" s="234"/>
      <c r="E34" s="197"/>
      <c r="F34" s="197"/>
      <c r="G34" s="197"/>
      <c r="H34" s="197"/>
      <c r="I34" s="197"/>
      <c r="J34" s="197"/>
      <c r="K34" s="234"/>
      <c r="L34" s="234"/>
      <c r="M34" s="197"/>
      <c r="N34" s="197"/>
    </row>
  </sheetData>
  <mergeCells count="1">
    <mergeCell ref="A2:K2"/>
  </mergeCells>
  <printOptions horizontalCentered="1" gridLines="1"/>
  <pageMargins left="0.7" right="0.7" top="0.75" bottom="0.75" header="0" footer="0"/>
  <pageSetup scale="47" fitToHeight="0" pageOrder="overThenDown" orientation="landscape" cellComments="atEnd" r:id="rId1"/>
  <drawing r:id="rId2"/>
  <tableParts count="1">
    <tablePart r:id="rId3"/>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zoomScale="86" zoomScaleNormal="86" workbookViewId="0">
      <pane ySplit="3" topLeftCell="A4" activePane="bottomLeft" state="frozen"/>
      <selection pane="bottomLeft" activeCell="C4" sqref="C4"/>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5703125" customWidth="1"/>
  </cols>
  <sheetData>
    <row r="1" spans="1:14" ht="62.1" customHeight="1" thickBot="1">
      <c r="A1" s="110"/>
      <c r="B1" s="111"/>
      <c r="C1" s="110"/>
      <c r="D1" s="112"/>
      <c r="E1" s="113" t="s">
        <v>546</v>
      </c>
      <c r="F1" s="114"/>
      <c r="G1" s="114"/>
      <c r="H1" s="114"/>
      <c r="I1" s="114"/>
      <c r="J1" s="115"/>
      <c r="K1" s="116" t="s">
        <v>326</v>
      </c>
      <c r="L1" s="1" t="s">
        <v>327</v>
      </c>
      <c r="M1" s="2" t="s">
        <v>329</v>
      </c>
      <c r="N1" s="17"/>
    </row>
    <row r="2" spans="1:14" ht="30.95" customHeight="1" thickBot="1">
      <c r="A2" s="249" t="s">
        <v>332</v>
      </c>
      <c r="B2" s="250"/>
      <c r="C2" s="250"/>
      <c r="D2" s="250"/>
      <c r="E2" s="250"/>
      <c r="F2" s="250"/>
      <c r="G2" s="250"/>
      <c r="H2" s="250"/>
      <c r="I2" s="250"/>
      <c r="J2" s="250"/>
      <c r="K2" s="250"/>
      <c r="L2" s="108"/>
      <c r="M2" s="108"/>
      <c r="N2" s="107"/>
    </row>
    <row r="3" spans="1:14" ht="63.75" customHeight="1" thickBot="1">
      <c r="A3" s="117" t="s">
        <v>11</v>
      </c>
      <c r="B3" s="117" t="s">
        <v>13</v>
      </c>
      <c r="C3" s="117" t="s">
        <v>14</v>
      </c>
      <c r="D3" s="117" t="s">
        <v>15</v>
      </c>
      <c r="E3" s="117" t="s">
        <v>16</v>
      </c>
      <c r="F3" s="117" t="s">
        <v>17</v>
      </c>
      <c r="G3" s="117" t="s">
        <v>22</v>
      </c>
      <c r="H3" s="117" t="s">
        <v>18</v>
      </c>
      <c r="I3" s="117" t="s">
        <v>19</v>
      </c>
      <c r="J3" s="117" t="s">
        <v>20</v>
      </c>
      <c r="K3" s="117" t="s">
        <v>21</v>
      </c>
      <c r="L3" s="3" t="s">
        <v>23</v>
      </c>
      <c r="M3" s="4" t="s">
        <v>24</v>
      </c>
      <c r="N3" s="106" t="s">
        <v>547</v>
      </c>
    </row>
    <row r="4" spans="1:14" ht="409.6" thickBot="1">
      <c r="A4" s="118">
        <v>5</v>
      </c>
      <c r="B4" s="92" t="s">
        <v>339</v>
      </c>
      <c r="C4" s="119" t="s">
        <v>340</v>
      </c>
      <c r="D4" s="120">
        <v>5.01</v>
      </c>
      <c r="E4" s="121" t="s">
        <v>341</v>
      </c>
      <c r="F4" s="121"/>
      <c r="G4" s="94"/>
      <c r="H4" s="122" t="s">
        <v>345</v>
      </c>
      <c r="I4" s="123"/>
      <c r="J4" s="123"/>
      <c r="K4" s="123" t="s">
        <v>350</v>
      </c>
      <c r="L4" s="15" t="s">
        <v>40</v>
      </c>
      <c r="M4" s="239" t="s">
        <v>575</v>
      </c>
      <c r="N4" s="242" t="s">
        <v>552</v>
      </c>
    </row>
    <row r="5" spans="1:14" ht="90">
      <c r="A5" s="29">
        <v>5</v>
      </c>
      <c r="B5" s="30" t="s">
        <v>339</v>
      </c>
      <c r="C5" s="31" t="s">
        <v>340</v>
      </c>
      <c r="D5" s="32">
        <v>5.0199999999999996</v>
      </c>
      <c r="E5" s="33" t="s">
        <v>356</v>
      </c>
      <c r="F5" s="33"/>
      <c r="G5" s="34"/>
      <c r="H5" s="35" t="s">
        <v>358</v>
      </c>
      <c r="I5" s="36"/>
      <c r="J5" s="36"/>
      <c r="K5" s="37" t="s">
        <v>363</v>
      </c>
      <c r="L5" s="38" t="str">
        <f>HYPERLINK("https://app.studiesweekly.com/online/publications/170132/units/170264#/articles/173893","Y")</f>
        <v>Y</v>
      </c>
      <c r="M5" s="239" t="s">
        <v>617</v>
      </c>
      <c r="N5" s="241" t="s">
        <v>552</v>
      </c>
    </row>
    <row r="6" spans="1:14" ht="280.5">
      <c r="A6" s="10">
        <v>5</v>
      </c>
      <c r="B6" s="9" t="s">
        <v>339</v>
      </c>
      <c r="C6" s="19" t="s">
        <v>340</v>
      </c>
      <c r="D6" s="20">
        <v>5.03</v>
      </c>
      <c r="E6" s="13" t="s">
        <v>369</v>
      </c>
      <c r="F6" s="13" t="s">
        <v>370</v>
      </c>
      <c r="G6" s="40" t="s">
        <v>371</v>
      </c>
      <c r="H6" s="7"/>
      <c r="I6" s="7"/>
      <c r="J6" s="7"/>
      <c r="K6" s="14" t="s">
        <v>376</v>
      </c>
      <c r="L6" s="15" t="s">
        <v>40</v>
      </c>
      <c r="M6" s="239" t="s">
        <v>618</v>
      </c>
      <c r="N6" s="241" t="s">
        <v>552</v>
      </c>
    </row>
    <row r="7" spans="1:14" ht="202.5">
      <c r="A7" s="29">
        <v>5</v>
      </c>
      <c r="B7" s="30" t="s">
        <v>339</v>
      </c>
      <c r="C7" s="31" t="s">
        <v>340</v>
      </c>
      <c r="D7" s="32">
        <v>5.07</v>
      </c>
      <c r="E7" s="6" t="s">
        <v>378</v>
      </c>
      <c r="F7" s="33" t="s">
        <v>379</v>
      </c>
      <c r="G7" s="42" t="s">
        <v>381</v>
      </c>
      <c r="H7" s="36"/>
      <c r="I7" s="33" t="s">
        <v>382</v>
      </c>
      <c r="J7" s="36"/>
      <c r="K7" s="37" t="s">
        <v>384</v>
      </c>
      <c r="L7" s="38" t="str">
        <f>HYPERLINK("https://app.studiesweekly.com/online/publications/170132/units/170267#/articles/173996","Y")</f>
        <v>Y</v>
      </c>
      <c r="M7" s="239" t="s">
        <v>619</v>
      </c>
      <c r="N7" s="241" t="s">
        <v>552</v>
      </c>
    </row>
    <row r="8" spans="1:14" ht="102">
      <c r="A8" s="10">
        <v>5</v>
      </c>
      <c r="B8" s="9" t="s">
        <v>339</v>
      </c>
      <c r="C8" s="19" t="s">
        <v>340</v>
      </c>
      <c r="D8" s="20">
        <v>5.08</v>
      </c>
      <c r="E8" s="23" t="s">
        <v>386</v>
      </c>
      <c r="F8" s="13"/>
      <c r="G8" s="43"/>
      <c r="H8" s="7"/>
      <c r="I8" s="21" t="s">
        <v>389</v>
      </c>
      <c r="J8" s="7"/>
      <c r="K8" s="14" t="s">
        <v>390</v>
      </c>
      <c r="L8" s="15" t="s">
        <v>40</v>
      </c>
      <c r="M8" s="239" t="s">
        <v>620</v>
      </c>
      <c r="N8" s="241" t="s">
        <v>552</v>
      </c>
    </row>
    <row r="9" spans="1:14" ht="409.5">
      <c r="A9" s="29">
        <v>5</v>
      </c>
      <c r="B9" s="30" t="s">
        <v>339</v>
      </c>
      <c r="C9" s="31" t="s">
        <v>340</v>
      </c>
      <c r="D9" s="32">
        <v>5.0999999999999996</v>
      </c>
      <c r="E9" s="44" t="s">
        <v>392</v>
      </c>
      <c r="F9" s="33" t="s">
        <v>393</v>
      </c>
      <c r="G9" s="42" t="s">
        <v>381</v>
      </c>
      <c r="H9" s="36"/>
      <c r="I9" s="36"/>
      <c r="J9" s="36"/>
      <c r="K9" s="45" t="s">
        <v>398</v>
      </c>
      <c r="L9" s="39" t="s">
        <v>103</v>
      </c>
      <c r="M9" s="239" t="s">
        <v>621</v>
      </c>
      <c r="N9" s="241" t="s">
        <v>554</v>
      </c>
    </row>
    <row r="10" spans="1:14" ht="168.75">
      <c r="A10" s="10">
        <v>5</v>
      </c>
      <c r="B10" s="9" t="s">
        <v>339</v>
      </c>
      <c r="C10" s="19" t="s">
        <v>340</v>
      </c>
      <c r="D10" s="20">
        <v>5.12</v>
      </c>
      <c r="E10" s="13" t="s">
        <v>400</v>
      </c>
      <c r="F10" s="13"/>
      <c r="G10" s="21"/>
      <c r="H10" s="46" t="s">
        <v>401</v>
      </c>
      <c r="I10" s="7"/>
      <c r="J10" s="7"/>
      <c r="K10" s="14" t="s">
        <v>403</v>
      </c>
      <c r="L10" s="22" t="str">
        <f>HYPERLINK("https://app.studiesweekly.com/online/publications/170132/units/170278#/articles/174185","Y")</f>
        <v>Y</v>
      </c>
      <c r="M10" s="239" t="s">
        <v>622</v>
      </c>
      <c r="N10" s="241" t="s">
        <v>552</v>
      </c>
    </row>
    <row r="11" spans="1:14" ht="89.25">
      <c r="A11" s="29">
        <v>5</v>
      </c>
      <c r="B11" s="30" t="s">
        <v>339</v>
      </c>
      <c r="C11" s="31" t="s">
        <v>340</v>
      </c>
      <c r="D11" s="32">
        <v>5.13</v>
      </c>
      <c r="E11" s="44" t="s">
        <v>405</v>
      </c>
      <c r="F11" s="33" t="s">
        <v>406</v>
      </c>
      <c r="G11" s="47" t="s">
        <v>406</v>
      </c>
      <c r="H11" s="36"/>
      <c r="I11" s="36"/>
      <c r="J11" s="36"/>
      <c r="K11" s="6" t="s">
        <v>409</v>
      </c>
      <c r="L11" s="38" t="str">
        <f>HYPERLINK("https://app.studiesweekly.com/online/publications/170132/units/170278#/articles/174182","Y")</f>
        <v>Y</v>
      </c>
      <c r="M11" s="239" t="s">
        <v>623</v>
      </c>
      <c r="N11" s="241" t="s">
        <v>552</v>
      </c>
    </row>
    <row r="12" spans="1:14" ht="114.75">
      <c r="A12" s="10">
        <v>5</v>
      </c>
      <c r="B12" s="9" t="s">
        <v>339</v>
      </c>
      <c r="C12" s="19" t="s">
        <v>340</v>
      </c>
      <c r="D12" s="20">
        <v>5.16</v>
      </c>
      <c r="E12" s="13" t="s">
        <v>411</v>
      </c>
      <c r="F12" s="13" t="s">
        <v>413</v>
      </c>
      <c r="G12" s="43" t="s">
        <v>415</v>
      </c>
      <c r="H12" s="7"/>
      <c r="I12" s="7"/>
      <c r="J12" s="7"/>
      <c r="K12" s="11" t="s">
        <v>418</v>
      </c>
      <c r="L12" s="22" t="str">
        <f>HYPERLINK("https://app.studiesweekly.com/online/publications/170132/units/170286#/articles/174327","Y")</f>
        <v>Y</v>
      </c>
      <c r="M12" s="239" t="s">
        <v>619</v>
      </c>
      <c r="N12" s="241" t="s">
        <v>552</v>
      </c>
    </row>
    <row r="13" spans="1:14" ht="114.75">
      <c r="A13" s="29">
        <v>5</v>
      </c>
      <c r="B13" s="30" t="s">
        <v>339</v>
      </c>
      <c r="C13" s="31" t="s">
        <v>340</v>
      </c>
      <c r="D13" s="32">
        <v>5.24</v>
      </c>
      <c r="E13" s="6" t="s">
        <v>421</v>
      </c>
      <c r="F13" s="37" t="s">
        <v>422</v>
      </c>
      <c r="G13" s="47" t="s">
        <v>423</v>
      </c>
      <c r="H13" s="36"/>
      <c r="I13" s="36"/>
      <c r="J13" s="36"/>
      <c r="K13" s="6" t="s">
        <v>425</v>
      </c>
      <c r="L13" s="38" t="str">
        <f>HYPERLINK("https://app.studiesweekly.com/online/publications/170132/units/170307#/articles/176241","Y")</f>
        <v>Y</v>
      </c>
      <c r="M13" s="239" t="s">
        <v>624</v>
      </c>
      <c r="N13" s="241" t="s">
        <v>554</v>
      </c>
    </row>
    <row r="14" spans="1:14" ht="409.5">
      <c r="A14" s="10">
        <v>5</v>
      </c>
      <c r="B14" s="9" t="s">
        <v>339</v>
      </c>
      <c r="C14" s="19" t="s">
        <v>340</v>
      </c>
      <c r="D14" s="10" t="s">
        <v>428</v>
      </c>
      <c r="E14" s="13" t="s">
        <v>299</v>
      </c>
      <c r="F14" s="13" t="s">
        <v>429</v>
      </c>
      <c r="G14" s="48" t="s">
        <v>430</v>
      </c>
      <c r="H14" s="7"/>
      <c r="I14" s="7"/>
      <c r="J14" s="7"/>
      <c r="K14" s="11" t="s">
        <v>435</v>
      </c>
      <c r="L14" s="15" t="s">
        <v>40</v>
      </c>
      <c r="M14" s="239" t="s">
        <v>611</v>
      </c>
      <c r="N14" s="241" t="s">
        <v>552</v>
      </c>
    </row>
    <row r="15" spans="1:14" ht="89.25">
      <c r="A15" s="29">
        <v>5</v>
      </c>
      <c r="B15" s="30" t="s">
        <v>339</v>
      </c>
      <c r="C15" s="31" t="s">
        <v>340</v>
      </c>
      <c r="D15" s="29" t="s">
        <v>436</v>
      </c>
      <c r="E15" s="36"/>
      <c r="F15" s="36"/>
      <c r="G15" s="47"/>
      <c r="H15" s="36"/>
      <c r="I15" s="36"/>
      <c r="J15" s="36"/>
      <c r="K15" s="36"/>
      <c r="L15" s="39"/>
      <c r="M15" s="16"/>
      <c r="N15" s="109"/>
    </row>
    <row r="16" spans="1:14" ht="409.5">
      <c r="A16" s="10">
        <v>5</v>
      </c>
      <c r="B16" s="9" t="s">
        <v>339</v>
      </c>
      <c r="C16" s="19" t="s">
        <v>340</v>
      </c>
      <c r="D16" s="5" t="s">
        <v>204</v>
      </c>
      <c r="E16" s="7" t="s">
        <v>205</v>
      </c>
      <c r="F16" s="7" t="s">
        <v>437</v>
      </c>
      <c r="G16" s="49" t="s">
        <v>438</v>
      </c>
      <c r="H16" s="50"/>
      <c r="I16" s="50"/>
      <c r="J16" s="7"/>
      <c r="K16" s="11" t="s">
        <v>439</v>
      </c>
      <c r="L16" s="15" t="s">
        <v>40</v>
      </c>
      <c r="M16" s="16"/>
      <c r="N16" s="109"/>
    </row>
    <row r="17" spans="1:14" ht="409.5">
      <c r="A17" s="29">
        <v>5</v>
      </c>
      <c r="B17" s="30" t="s">
        <v>339</v>
      </c>
      <c r="C17" s="31" t="s">
        <v>340</v>
      </c>
      <c r="D17" s="51" t="s">
        <v>210</v>
      </c>
      <c r="E17" s="36" t="s">
        <v>211</v>
      </c>
      <c r="F17" s="36" t="s">
        <v>437</v>
      </c>
      <c r="G17" s="47" t="s">
        <v>442</v>
      </c>
      <c r="H17" s="52"/>
      <c r="I17" s="52"/>
      <c r="J17" s="36"/>
      <c r="K17" s="6" t="s">
        <v>443</v>
      </c>
      <c r="L17" s="39" t="s">
        <v>40</v>
      </c>
      <c r="M17" s="239" t="s">
        <v>625</v>
      </c>
      <c r="N17" s="241" t="s">
        <v>552</v>
      </c>
    </row>
    <row r="18" spans="1:14" ht="409.5">
      <c r="A18" s="10">
        <v>5</v>
      </c>
      <c r="B18" s="9" t="s">
        <v>339</v>
      </c>
      <c r="C18" s="19" t="s">
        <v>340</v>
      </c>
      <c r="D18" s="5" t="s">
        <v>219</v>
      </c>
      <c r="E18" s="7" t="s">
        <v>221</v>
      </c>
      <c r="F18" s="7" t="s">
        <v>445</v>
      </c>
      <c r="G18" s="43" t="s">
        <v>442</v>
      </c>
      <c r="H18" s="50"/>
      <c r="I18" s="50"/>
      <c r="J18" s="7"/>
      <c r="K18" s="11" t="s">
        <v>447</v>
      </c>
      <c r="L18" s="15" t="s">
        <v>40</v>
      </c>
      <c r="M18" s="239" t="s">
        <v>641</v>
      </c>
      <c r="N18" s="241" t="s">
        <v>552</v>
      </c>
    </row>
    <row r="19" spans="1:14" ht="89.25">
      <c r="A19" s="29">
        <v>5</v>
      </c>
      <c r="B19" s="30" t="s">
        <v>339</v>
      </c>
      <c r="C19" s="31" t="s">
        <v>340</v>
      </c>
      <c r="D19" s="32">
        <v>5.26</v>
      </c>
      <c r="E19" s="33" t="s">
        <v>448</v>
      </c>
      <c r="F19" s="33" t="s">
        <v>449</v>
      </c>
      <c r="G19" s="47" t="s">
        <v>450</v>
      </c>
      <c r="H19" s="36"/>
      <c r="I19" s="36"/>
      <c r="J19" s="36"/>
      <c r="K19" s="6" t="s">
        <v>452</v>
      </c>
      <c r="L19" s="38" t="str">
        <f>HYPERLINK("https://app.studiesweekly.com/online/publications/170132/units/170316#/articles/176258","Y")</f>
        <v>Y</v>
      </c>
      <c r="M19" s="239" t="s">
        <v>626</v>
      </c>
      <c r="N19" s="241" t="s">
        <v>552</v>
      </c>
    </row>
    <row r="20" spans="1:14" ht="229.5">
      <c r="A20" s="10">
        <v>5</v>
      </c>
      <c r="B20" s="9" t="s">
        <v>339</v>
      </c>
      <c r="C20" s="19" t="s">
        <v>340</v>
      </c>
      <c r="D20" s="20">
        <v>5.27</v>
      </c>
      <c r="E20" s="13" t="s">
        <v>454</v>
      </c>
      <c r="F20" s="13" t="s">
        <v>455</v>
      </c>
      <c r="G20" s="43" t="s">
        <v>456</v>
      </c>
      <c r="H20" s="7"/>
      <c r="I20" s="7"/>
      <c r="J20" s="7"/>
      <c r="K20" s="11" t="s">
        <v>459</v>
      </c>
      <c r="L20" s="22" t="str">
        <f>HYPERLINK("https://app.studiesweekly.com/online/publications/170132/units/170316#/articles/176257","Y")</f>
        <v>Y</v>
      </c>
      <c r="M20" s="239" t="s">
        <v>627</v>
      </c>
      <c r="N20" s="241" t="s">
        <v>552</v>
      </c>
    </row>
    <row r="21" spans="1:14" ht="89.25">
      <c r="A21" s="29">
        <v>5</v>
      </c>
      <c r="B21" s="30" t="s">
        <v>339</v>
      </c>
      <c r="C21" s="31" t="s">
        <v>340</v>
      </c>
      <c r="D21" s="32">
        <v>5.32</v>
      </c>
      <c r="E21" s="33" t="s">
        <v>463</v>
      </c>
      <c r="F21" s="33" t="s">
        <v>464</v>
      </c>
      <c r="G21" s="47" t="s">
        <v>466</v>
      </c>
      <c r="H21" s="36"/>
      <c r="I21" s="36"/>
      <c r="J21" s="36"/>
      <c r="K21" s="6" t="s">
        <v>468</v>
      </c>
      <c r="L21" s="38" t="str">
        <f>HYPERLINK("https://app.studiesweekly.com/online/publications/170132/units/170319#/articles/176281","Y")</f>
        <v>Y</v>
      </c>
      <c r="M21" s="239" t="s">
        <v>628</v>
      </c>
      <c r="N21" s="241" t="s">
        <v>552</v>
      </c>
    </row>
    <row r="22" spans="1:14" ht="89.25">
      <c r="A22" s="10">
        <v>5</v>
      </c>
      <c r="B22" s="9" t="s">
        <v>339</v>
      </c>
      <c r="C22" s="19" t="s">
        <v>340</v>
      </c>
      <c r="D22" s="20">
        <v>5.33</v>
      </c>
      <c r="E22" s="13" t="s">
        <v>469</v>
      </c>
      <c r="F22" s="13" t="s">
        <v>470</v>
      </c>
      <c r="G22" s="25" t="s">
        <v>471</v>
      </c>
      <c r="H22" s="7"/>
      <c r="I22" s="7"/>
      <c r="J22" s="7"/>
      <c r="K22" s="11" t="s">
        <v>472</v>
      </c>
      <c r="L22" s="22" t="str">
        <f>HYPERLINK("https://app.studiesweekly.com/online/publications/170132/units/170320#/articles/176292","Y")</f>
        <v>Y</v>
      </c>
      <c r="M22" s="239" t="s">
        <v>626</v>
      </c>
      <c r="N22" s="241" t="s">
        <v>629</v>
      </c>
    </row>
    <row r="23" spans="1:14" ht="140.25">
      <c r="A23" s="29">
        <v>5</v>
      </c>
      <c r="B23" s="30" t="s">
        <v>339</v>
      </c>
      <c r="C23" s="31" t="s">
        <v>340</v>
      </c>
      <c r="D23" s="32">
        <v>5.34</v>
      </c>
      <c r="E23" s="33" t="s">
        <v>473</v>
      </c>
      <c r="F23" s="33"/>
      <c r="G23" s="47"/>
      <c r="H23" s="36"/>
      <c r="I23" s="44" t="s">
        <v>474</v>
      </c>
      <c r="J23" s="36"/>
      <c r="K23" s="37" t="s">
        <v>476</v>
      </c>
      <c r="L23" s="39" t="s">
        <v>40</v>
      </c>
      <c r="M23" s="239" t="s">
        <v>630</v>
      </c>
      <c r="N23" s="241" t="s">
        <v>629</v>
      </c>
    </row>
    <row r="24" spans="1:14" ht="89.25">
      <c r="A24" s="10">
        <v>5</v>
      </c>
      <c r="B24" s="9" t="s">
        <v>339</v>
      </c>
      <c r="C24" s="19" t="s">
        <v>340</v>
      </c>
      <c r="D24" s="20">
        <v>5.37</v>
      </c>
      <c r="E24" s="13" t="s">
        <v>477</v>
      </c>
      <c r="F24" s="13" t="s">
        <v>478</v>
      </c>
      <c r="G24" s="43" t="s">
        <v>479</v>
      </c>
      <c r="H24" s="7"/>
      <c r="I24" s="7"/>
      <c r="J24" s="7"/>
      <c r="K24" s="11" t="s">
        <v>480</v>
      </c>
      <c r="L24" s="22" t="str">
        <f>HYPERLINK("https://app.studiesweekly.com/online/publications/170132/units/170322#/articles/176313","Y")</f>
        <v>Y</v>
      </c>
      <c r="M24" s="239" t="s">
        <v>626</v>
      </c>
      <c r="N24" s="241" t="s">
        <v>629</v>
      </c>
    </row>
    <row r="25" spans="1:14" ht="89.25">
      <c r="A25" s="29">
        <v>5</v>
      </c>
      <c r="B25" s="30" t="s">
        <v>339</v>
      </c>
      <c r="C25" s="31" t="s">
        <v>340</v>
      </c>
      <c r="D25" s="32">
        <v>5.41</v>
      </c>
      <c r="E25" s="33" t="s">
        <v>481</v>
      </c>
      <c r="F25" s="33" t="s">
        <v>482</v>
      </c>
      <c r="G25" s="54" t="s">
        <v>483</v>
      </c>
      <c r="H25" s="36"/>
      <c r="I25" s="36"/>
      <c r="J25" s="36"/>
      <c r="K25" s="6" t="s">
        <v>484</v>
      </c>
      <c r="L25" s="38" t="str">
        <f>HYPERLINK("https://app.studiesweekly.com/online/publications/170132/units/170324#/articles/176333","Y")</f>
        <v>Y</v>
      </c>
      <c r="M25" s="239" t="s">
        <v>626</v>
      </c>
      <c r="N25" s="241" t="s">
        <v>629</v>
      </c>
    </row>
    <row r="26" spans="1:14" ht="138.75">
      <c r="A26" s="10">
        <v>5</v>
      </c>
      <c r="B26" s="9" t="s">
        <v>339</v>
      </c>
      <c r="C26" s="19" t="s">
        <v>340</v>
      </c>
      <c r="D26" s="20">
        <v>5.43</v>
      </c>
      <c r="E26" s="21" t="s">
        <v>485</v>
      </c>
      <c r="F26" s="13"/>
      <c r="G26" s="55"/>
      <c r="H26" s="56" t="s">
        <v>487</v>
      </c>
      <c r="I26" s="7"/>
      <c r="J26" s="7"/>
      <c r="K26" s="14" t="s">
        <v>488</v>
      </c>
      <c r="L26" s="15" t="s">
        <v>40</v>
      </c>
      <c r="M26" s="239" t="s">
        <v>631</v>
      </c>
      <c r="N26" s="241" t="s">
        <v>552</v>
      </c>
    </row>
    <row r="27" spans="1:14" ht="89.25">
      <c r="A27" s="29">
        <v>5</v>
      </c>
      <c r="B27" s="30" t="s">
        <v>339</v>
      </c>
      <c r="C27" s="31" t="s">
        <v>340</v>
      </c>
      <c r="D27" s="32">
        <v>5.44</v>
      </c>
      <c r="E27" s="36" t="s">
        <v>489</v>
      </c>
      <c r="F27" s="33" t="s">
        <v>464</v>
      </c>
      <c r="G27" s="47" t="s">
        <v>490</v>
      </c>
      <c r="H27" s="36"/>
      <c r="I27" s="36"/>
      <c r="J27" s="36"/>
      <c r="K27" s="6" t="s">
        <v>491</v>
      </c>
      <c r="L27" s="39" t="s">
        <v>103</v>
      </c>
      <c r="M27" s="239" t="s">
        <v>632</v>
      </c>
      <c r="N27" s="241" t="s">
        <v>552</v>
      </c>
    </row>
    <row r="28" spans="1:14" ht="89.25">
      <c r="A28" s="10">
        <v>5</v>
      </c>
      <c r="B28" s="9" t="s">
        <v>339</v>
      </c>
      <c r="C28" s="19" t="s">
        <v>340</v>
      </c>
      <c r="D28" s="20">
        <v>5.45</v>
      </c>
      <c r="E28" s="13" t="s">
        <v>492</v>
      </c>
      <c r="F28" s="13" t="s">
        <v>493</v>
      </c>
      <c r="G28" s="43"/>
      <c r="H28" s="7"/>
      <c r="I28" s="13" t="s">
        <v>494</v>
      </c>
      <c r="J28" s="7"/>
      <c r="K28" s="14" t="s">
        <v>495</v>
      </c>
      <c r="L28" s="22" t="str">
        <f>HYPERLINK("https://app.studiesweekly.com/online/publications/170132/units/170326#/articles/176355","Y")</f>
        <v>Y</v>
      </c>
      <c r="M28" s="239" t="s">
        <v>633</v>
      </c>
      <c r="N28" s="241" t="s">
        <v>552</v>
      </c>
    </row>
    <row r="29" spans="1:14" ht="89.25">
      <c r="A29" s="29">
        <v>5</v>
      </c>
      <c r="B29" s="30" t="s">
        <v>339</v>
      </c>
      <c r="C29" s="31" t="s">
        <v>340</v>
      </c>
      <c r="D29" s="32">
        <v>5.47</v>
      </c>
      <c r="E29" s="44" t="s">
        <v>496</v>
      </c>
      <c r="F29" s="33" t="s">
        <v>497</v>
      </c>
      <c r="G29" s="47" t="s">
        <v>498</v>
      </c>
      <c r="H29" s="36"/>
      <c r="I29" s="36"/>
      <c r="J29" s="36"/>
      <c r="K29" s="6" t="s">
        <v>500</v>
      </c>
      <c r="L29" s="38" t="str">
        <f>HYPERLINK("https://app.studiesweekly.com/online/publications/170132/units/170276#/articles/174157","Y")</f>
        <v>Y</v>
      </c>
      <c r="M29" s="239" t="s">
        <v>632</v>
      </c>
      <c r="N29" s="241" t="s">
        <v>552</v>
      </c>
    </row>
    <row r="30" spans="1:14" ht="89.25">
      <c r="A30" s="10">
        <v>5</v>
      </c>
      <c r="B30" s="9" t="s">
        <v>339</v>
      </c>
      <c r="C30" s="19" t="s">
        <v>340</v>
      </c>
      <c r="D30" s="20">
        <v>5.48</v>
      </c>
      <c r="E30" s="13" t="s">
        <v>502</v>
      </c>
      <c r="F30" s="12" t="s">
        <v>503</v>
      </c>
      <c r="G30" s="43"/>
      <c r="H30" s="7"/>
      <c r="I30" s="7"/>
      <c r="J30" s="7"/>
      <c r="K30" s="11" t="s">
        <v>504</v>
      </c>
      <c r="L30" s="22" t="str">
        <f>HYPERLINK("https://app.studiesweekly.com/online/publications/170132/units/170283#/articles/174212","Y")</f>
        <v>Y</v>
      </c>
      <c r="M30" s="239" t="s">
        <v>632</v>
      </c>
      <c r="N30" s="241" t="s">
        <v>552</v>
      </c>
    </row>
    <row r="31" spans="1:14" ht="114.75">
      <c r="A31" s="29">
        <v>5</v>
      </c>
      <c r="B31" s="30" t="s">
        <v>339</v>
      </c>
      <c r="C31" s="31" t="s">
        <v>340</v>
      </c>
      <c r="D31" s="32">
        <v>5.49</v>
      </c>
      <c r="E31" s="33" t="s">
        <v>506</v>
      </c>
      <c r="F31" s="37" t="s">
        <v>507</v>
      </c>
      <c r="G31" s="47" t="s">
        <v>508</v>
      </c>
      <c r="H31" s="36"/>
      <c r="I31" s="36"/>
      <c r="J31" s="36"/>
      <c r="K31" s="6" t="s">
        <v>509</v>
      </c>
      <c r="L31" s="39" t="s">
        <v>40</v>
      </c>
      <c r="M31" s="239" t="s">
        <v>634</v>
      </c>
      <c r="N31" s="241" t="s">
        <v>552</v>
      </c>
    </row>
    <row r="32" spans="1:14" ht="140.25">
      <c r="A32" s="10">
        <v>5</v>
      </c>
      <c r="B32" s="9" t="s">
        <v>339</v>
      </c>
      <c r="C32" s="19" t="s">
        <v>340</v>
      </c>
      <c r="D32" s="57" t="s">
        <v>510</v>
      </c>
      <c r="E32" s="13" t="s">
        <v>346</v>
      </c>
      <c r="F32" s="13"/>
      <c r="G32" s="21"/>
      <c r="H32" s="13" t="s">
        <v>511</v>
      </c>
      <c r="I32" s="12" t="s">
        <v>512</v>
      </c>
      <c r="J32" s="7"/>
      <c r="K32" s="14" t="s">
        <v>513</v>
      </c>
      <c r="L32" s="15" t="s">
        <v>40</v>
      </c>
      <c r="M32" s="239" t="s">
        <v>619</v>
      </c>
      <c r="N32" s="241" t="s">
        <v>552</v>
      </c>
    </row>
    <row r="33" spans="1:14" ht="267.75">
      <c r="A33" s="29">
        <v>5</v>
      </c>
      <c r="B33" s="30" t="s">
        <v>339</v>
      </c>
      <c r="C33" s="31" t="s">
        <v>340</v>
      </c>
      <c r="D33" s="58" t="s">
        <v>510</v>
      </c>
      <c r="E33" s="33" t="s">
        <v>97</v>
      </c>
      <c r="F33" s="33" t="s">
        <v>515</v>
      </c>
      <c r="G33" s="59"/>
      <c r="H33" s="60" t="s">
        <v>516</v>
      </c>
      <c r="I33" s="44" t="s">
        <v>517</v>
      </c>
      <c r="J33" s="36"/>
      <c r="K33" s="37" t="s">
        <v>518</v>
      </c>
      <c r="L33" s="39" t="s">
        <v>40</v>
      </c>
      <c r="M33" s="239" t="s">
        <v>635</v>
      </c>
      <c r="N33" s="241" t="s">
        <v>552</v>
      </c>
    </row>
    <row r="34" spans="1:14" ht="89.25">
      <c r="A34" s="10">
        <v>5</v>
      </c>
      <c r="B34" s="9" t="s">
        <v>339</v>
      </c>
      <c r="C34" s="19" t="s">
        <v>340</v>
      </c>
      <c r="D34" s="8" t="s">
        <v>294</v>
      </c>
      <c r="E34" s="13" t="s">
        <v>312</v>
      </c>
      <c r="F34" s="13"/>
      <c r="G34" s="21"/>
      <c r="H34" s="13" t="s">
        <v>520</v>
      </c>
      <c r="I34" s="7"/>
      <c r="J34" s="7"/>
      <c r="K34" s="14" t="s">
        <v>521</v>
      </c>
      <c r="L34" s="22" t="str">
        <f>HYPERLINK("https://s3-us-west-2.amazonaws.com/static.studiesweekly.com/online/resources/panels_media/worksheet3week17.pdf","Y")</f>
        <v>Y</v>
      </c>
      <c r="M34" s="239" t="s">
        <v>636</v>
      </c>
      <c r="N34" s="241" t="s">
        <v>552</v>
      </c>
    </row>
    <row r="35" spans="1:14" ht="409.5">
      <c r="A35" s="29">
        <v>5</v>
      </c>
      <c r="B35" s="30" t="s">
        <v>339</v>
      </c>
      <c r="C35" s="31" t="s">
        <v>340</v>
      </c>
      <c r="D35" s="51" t="s">
        <v>319</v>
      </c>
      <c r="E35" s="33" t="s">
        <v>522</v>
      </c>
      <c r="F35" s="33" t="s">
        <v>523</v>
      </c>
      <c r="G35" s="47"/>
      <c r="H35" s="36"/>
      <c r="I35" s="36"/>
      <c r="J35" s="36"/>
      <c r="K35" s="6" t="s">
        <v>524</v>
      </c>
      <c r="L35" s="39" t="s">
        <v>40</v>
      </c>
      <c r="M35" s="239" t="s">
        <v>636</v>
      </c>
      <c r="N35" s="241" t="s">
        <v>552</v>
      </c>
    </row>
    <row r="36" spans="1:14" ht="89.25">
      <c r="A36" s="10">
        <v>5</v>
      </c>
      <c r="B36" s="9" t="s">
        <v>339</v>
      </c>
      <c r="C36" s="19" t="s">
        <v>340</v>
      </c>
      <c r="D36" s="61" t="s">
        <v>436</v>
      </c>
      <c r="E36" s="7"/>
      <c r="F36" s="7"/>
      <c r="G36" s="43"/>
      <c r="H36" s="7"/>
      <c r="I36" s="7"/>
      <c r="J36" s="7"/>
      <c r="K36" s="7"/>
      <c r="L36" s="5"/>
      <c r="M36" s="239" t="s">
        <v>637</v>
      </c>
      <c r="N36" s="241" t="s">
        <v>552</v>
      </c>
    </row>
    <row r="37" spans="1:14" ht="409.5">
      <c r="A37" s="29">
        <v>5</v>
      </c>
      <c r="B37" s="30" t="s">
        <v>339</v>
      </c>
      <c r="C37" s="31" t="s">
        <v>340</v>
      </c>
      <c r="D37" s="51" t="s">
        <v>204</v>
      </c>
      <c r="E37" s="36" t="s">
        <v>205</v>
      </c>
      <c r="F37" s="36" t="s">
        <v>525</v>
      </c>
      <c r="G37" s="47" t="s">
        <v>526</v>
      </c>
      <c r="H37" s="52"/>
      <c r="I37" s="52"/>
      <c r="J37" s="36"/>
      <c r="K37" s="6" t="s">
        <v>527</v>
      </c>
      <c r="L37" s="39" t="s">
        <v>40</v>
      </c>
      <c r="M37" s="239" t="s">
        <v>642</v>
      </c>
      <c r="N37" s="241" t="s">
        <v>552</v>
      </c>
    </row>
    <row r="38" spans="1:14" ht="409.5">
      <c r="A38" s="10">
        <v>5</v>
      </c>
      <c r="B38" s="9" t="s">
        <v>339</v>
      </c>
      <c r="C38" s="19" t="s">
        <v>340</v>
      </c>
      <c r="D38" s="5" t="s">
        <v>210</v>
      </c>
      <c r="E38" s="7" t="s">
        <v>211</v>
      </c>
      <c r="F38" s="7" t="s">
        <v>528</v>
      </c>
      <c r="G38" s="43" t="s">
        <v>526</v>
      </c>
      <c r="H38" s="50"/>
      <c r="I38" s="50"/>
      <c r="J38" s="7"/>
      <c r="K38" s="11" t="s">
        <v>530</v>
      </c>
      <c r="L38" s="15" t="s">
        <v>40</v>
      </c>
      <c r="M38" s="16"/>
      <c r="N38" s="109"/>
    </row>
    <row r="39" spans="1:14" ht="127.5">
      <c r="A39" s="29">
        <v>5</v>
      </c>
      <c r="B39" s="30" t="s">
        <v>339</v>
      </c>
      <c r="C39" s="31" t="s">
        <v>340</v>
      </c>
      <c r="D39" s="51" t="s">
        <v>219</v>
      </c>
      <c r="E39" s="36" t="s">
        <v>221</v>
      </c>
      <c r="F39" s="36" t="s">
        <v>532</v>
      </c>
      <c r="G39" s="47" t="s">
        <v>533</v>
      </c>
      <c r="H39" s="52"/>
      <c r="I39" s="52"/>
      <c r="J39" s="36"/>
      <c r="K39" s="6" t="s">
        <v>534</v>
      </c>
      <c r="L39" s="39" t="s">
        <v>40</v>
      </c>
      <c r="M39" s="239" t="s">
        <v>639</v>
      </c>
      <c r="N39" s="241" t="s">
        <v>552</v>
      </c>
    </row>
    <row r="40" spans="1:14" ht="409.5">
      <c r="A40" s="10">
        <v>5</v>
      </c>
      <c r="B40" s="9" t="s">
        <v>339</v>
      </c>
      <c r="C40" s="19" t="s">
        <v>340</v>
      </c>
      <c r="D40" s="5" t="s">
        <v>460</v>
      </c>
      <c r="E40" s="13" t="s">
        <v>536</v>
      </c>
      <c r="F40" s="13" t="s">
        <v>537</v>
      </c>
      <c r="G40" s="43" t="s">
        <v>538</v>
      </c>
      <c r="H40" s="7"/>
      <c r="I40" s="7"/>
      <c r="J40" s="7"/>
      <c r="K40" s="11" t="s">
        <v>541</v>
      </c>
      <c r="L40" s="15" t="s">
        <v>40</v>
      </c>
      <c r="M40" s="239" t="s">
        <v>638</v>
      </c>
      <c r="N40" s="241" t="s">
        <v>552</v>
      </c>
    </row>
    <row r="41" spans="1:14" ht="12.75">
      <c r="A41" s="53"/>
      <c r="B41" s="18"/>
      <c r="C41" s="41"/>
      <c r="D41" s="18"/>
      <c r="E41" s="17"/>
      <c r="F41" s="17"/>
      <c r="G41" s="67"/>
      <c r="H41" s="17"/>
      <c r="I41" s="17"/>
      <c r="J41" s="17"/>
      <c r="K41" s="17"/>
      <c r="L41" s="18"/>
      <c r="M41" s="18"/>
      <c r="N41" s="17"/>
    </row>
    <row r="42" spans="1:14" ht="12.75">
      <c r="A42" s="53"/>
      <c r="B42" s="18"/>
      <c r="C42" s="68"/>
      <c r="D42" s="18"/>
      <c r="E42" s="17"/>
      <c r="F42" s="17"/>
      <c r="G42" s="67"/>
      <c r="H42" s="17"/>
      <c r="I42" s="17"/>
      <c r="J42" s="17"/>
      <c r="K42" s="17"/>
      <c r="L42" s="18"/>
      <c r="M42" s="18"/>
      <c r="N42" s="17"/>
    </row>
    <row r="43" spans="1:14" ht="12.75">
      <c r="A43" s="53"/>
      <c r="B43" s="18"/>
      <c r="C43" s="41"/>
      <c r="D43" s="18"/>
      <c r="E43" s="17"/>
      <c r="F43" s="17"/>
      <c r="G43" s="67"/>
      <c r="H43" s="17"/>
      <c r="I43" s="17"/>
      <c r="J43" s="17"/>
      <c r="K43" s="17"/>
      <c r="L43" s="18"/>
      <c r="M43" s="18"/>
      <c r="N43" s="17"/>
    </row>
    <row r="44" spans="1:14" ht="12.75">
      <c r="A44" s="53"/>
      <c r="B44" s="18"/>
      <c r="C44" s="68"/>
      <c r="D44" s="18"/>
      <c r="E44" s="17"/>
      <c r="F44" s="17"/>
      <c r="G44" s="67"/>
      <c r="H44" s="17"/>
      <c r="I44" s="17"/>
      <c r="J44" s="17"/>
      <c r="K44" s="17"/>
      <c r="L44" s="18"/>
      <c r="M44" s="18"/>
      <c r="N44" s="17"/>
    </row>
  </sheetData>
  <mergeCells count="1">
    <mergeCell ref="A2:K2"/>
  </mergeCells>
  <printOptions horizontalCentered="1" gridLines="1"/>
  <pageMargins left="0.7" right="0.7" top="0.75" bottom="0.75" header="0" footer="0"/>
  <pageSetup scale="30" fitToHeight="0" pageOrder="overThenDown" orientation="landscape" cellComments="atEnd" r:id="rId1"/>
  <drawing r:id="rId2"/>
  <tableParts count="2">
    <tablePart r:id="rId3"/>
    <tablePart r:id="rId4"/>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4"/>
      <c r="B1" s="24"/>
      <c r="C1" s="24"/>
      <c r="D1" s="24"/>
      <c r="E1" s="26" t="s">
        <v>343</v>
      </c>
      <c r="F1" s="27"/>
      <c r="G1" s="28"/>
    </row>
    <row r="2" spans="1:13" hidden="1" thickBot="1">
      <c r="A2" s="251" t="s">
        <v>353</v>
      </c>
      <c r="B2" s="252"/>
      <c r="C2" s="252"/>
      <c r="D2" s="252"/>
      <c r="E2" s="252"/>
      <c r="F2" s="27"/>
      <c r="G2" s="28"/>
    </row>
    <row r="3" spans="1:13" ht="180.75" thickBot="1">
      <c r="A3" s="103" t="s">
        <v>354</v>
      </c>
      <c r="B3" s="103" t="s">
        <v>360</v>
      </c>
      <c r="C3" s="103" t="s">
        <v>361</v>
      </c>
      <c r="D3" s="102"/>
      <c r="E3" s="103" t="s">
        <v>514</v>
      </c>
      <c r="F3" s="104" t="s">
        <v>364</v>
      </c>
      <c r="G3" s="105" t="s">
        <v>548</v>
      </c>
      <c r="H3" s="69" t="s">
        <v>546</v>
      </c>
    </row>
    <row r="4" spans="1:13" ht="32.25" thickBot="1">
      <c r="A4" s="71" t="s">
        <v>11</v>
      </c>
      <c r="B4" s="71"/>
      <c r="C4" s="71"/>
      <c r="D4" s="71" t="s">
        <v>374</v>
      </c>
      <c r="E4" s="72" t="s">
        <v>519</v>
      </c>
      <c r="F4" s="72" t="s">
        <v>375</v>
      </c>
      <c r="G4" s="73" t="s">
        <v>377</v>
      </c>
      <c r="I4" s="253" t="s">
        <v>549</v>
      </c>
      <c r="J4" s="253"/>
      <c r="K4" s="253"/>
      <c r="L4" s="253"/>
      <c r="M4" s="253"/>
    </row>
    <row r="5" spans="1:13" ht="23.25" thickBot="1">
      <c r="A5" s="74" t="s">
        <v>25</v>
      </c>
      <c r="B5" s="75" t="s">
        <v>26</v>
      </c>
      <c r="C5" s="76" t="s">
        <v>27</v>
      </c>
      <c r="D5" s="74">
        <v>10</v>
      </c>
      <c r="E5" s="77" t="s">
        <v>412</v>
      </c>
      <c r="F5" s="78" t="s">
        <v>416</v>
      </c>
      <c r="G5" s="74" t="s">
        <v>420</v>
      </c>
      <c r="I5" s="253"/>
      <c r="J5" s="253"/>
      <c r="K5" s="253"/>
      <c r="L5" s="253"/>
      <c r="M5" s="253"/>
    </row>
    <row r="6" spans="1:13" ht="34.5" thickBot="1">
      <c r="A6" s="80" t="s">
        <v>426</v>
      </c>
      <c r="B6" s="81" t="s">
        <v>30</v>
      </c>
      <c r="C6" s="82" t="s">
        <v>31</v>
      </c>
      <c r="D6" s="80">
        <v>22</v>
      </c>
      <c r="E6" s="83" t="s">
        <v>433</v>
      </c>
      <c r="F6" s="84" t="s">
        <v>416</v>
      </c>
      <c r="G6" s="85" t="str">
        <f>HYPERLINK("https://app.studiesweekly.com/online/publications/170128/units/170186/related_media/174843","Y")</f>
        <v>Y</v>
      </c>
      <c r="I6" s="253"/>
      <c r="J6" s="253"/>
      <c r="K6" s="253"/>
      <c r="L6" s="253"/>
      <c r="M6" s="253"/>
    </row>
    <row r="7" spans="1:13" ht="23.25" thickBot="1">
      <c r="A7" s="74" t="s">
        <v>441</v>
      </c>
      <c r="B7" s="86" t="s">
        <v>28</v>
      </c>
      <c r="C7" s="76" t="s">
        <v>29</v>
      </c>
      <c r="D7" s="74">
        <v>2</v>
      </c>
      <c r="E7" s="87" t="s">
        <v>444</v>
      </c>
      <c r="F7" s="78" t="s">
        <v>416</v>
      </c>
      <c r="G7" s="74" t="s">
        <v>420</v>
      </c>
      <c r="I7" s="253"/>
      <c r="J7" s="253"/>
      <c r="K7" s="253"/>
      <c r="L7" s="253"/>
      <c r="M7" s="253"/>
    </row>
    <row r="8" spans="1:13" ht="64.5" thickBot="1">
      <c r="A8" s="80" t="s">
        <v>441</v>
      </c>
      <c r="B8" s="81" t="s">
        <v>28</v>
      </c>
      <c r="C8" s="82" t="s">
        <v>29</v>
      </c>
      <c r="D8" s="80">
        <v>12</v>
      </c>
      <c r="E8" s="88" t="s">
        <v>451</v>
      </c>
      <c r="F8" s="84" t="s">
        <v>453</v>
      </c>
      <c r="G8" s="85" t="str">
        <f>HYPERLINK("https://app.studiesweekly.com/online/publications/170129/units/170602/related_media/173988","Y")</f>
        <v>Y</v>
      </c>
      <c r="I8" s="253"/>
      <c r="J8" s="253"/>
      <c r="K8" s="253"/>
      <c r="L8" s="253"/>
      <c r="M8" s="253"/>
    </row>
    <row r="9" spans="1:13" ht="34.5" thickBot="1">
      <c r="A9" s="74" t="s">
        <v>458</v>
      </c>
      <c r="B9" s="86" t="s">
        <v>182</v>
      </c>
      <c r="C9" s="89" t="s">
        <v>183</v>
      </c>
      <c r="D9" s="74">
        <v>30</v>
      </c>
      <c r="E9" s="77" t="s">
        <v>529</v>
      </c>
      <c r="F9" s="78" t="s">
        <v>467</v>
      </c>
      <c r="G9" s="90" t="str">
        <f>HYPERLINK("https://app.studiesweekly.com/online/publications/170130/units/170313#/articles/174609","Y")</f>
        <v>Y</v>
      </c>
      <c r="I9" s="253"/>
      <c r="J9" s="253"/>
      <c r="K9" s="253"/>
      <c r="L9" s="253"/>
      <c r="M9" s="253"/>
    </row>
    <row r="10" spans="1:13" ht="34.5" thickBot="1">
      <c r="A10" s="80" t="s">
        <v>475</v>
      </c>
      <c r="B10" s="81" t="s">
        <v>182</v>
      </c>
      <c r="C10" s="91" t="s">
        <v>183</v>
      </c>
      <c r="D10" s="80">
        <v>31</v>
      </c>
      <c r="E10" s="88" t="s">
        <v>531</v>
      </c>
      <c r="F10" s="84" t="s">
        <v>467</v>
      </c>
      <c r="G10" s="85" t="str">
        <f>HYPERLINK("https://app.studiesweekly.com/online/publications/170130/units/170315#/articles/174695","Y")</f>
        <v>Y</v>
      </c>
      <c r="I10" s="253"/>
      <c r="J10" s="253"/>
      <c r="K10" s="253"/>
      <c r="L10" s="253"/>
      <c r="M10" s="253"/>
    </row>
    <row r="11" spans="1:13" ht="34.5" thickBot="1">
      <c r="A11" s="74" t="s">
        <v>486</v>
      </c>
      <c r="B11" s="92" t="s">
        <v>197</v>
      </c>
      <c r="C11" s="93" t="s">
        <v>199</v>
      </c>
      <c r="D11" s="74">
        <v>3</v>
      </c>
      <c r="E11" s="94" t="s">
        <v>535</v>
      </c>
      <c r="F11" s="78" t="s">
        <v>467</v>
      </c>
      <c r="G11" s="90" t="str">
        <f>HYPERLINK("https://app.studiesweekly.com/online/publications/170131/units/170179#/articles/174943","Y")</f>
        <v>Y</v>
      </c>
      <c r="I11" s="253"/>
      <c r="J11" s="253"/>
      <c r="K11" s="253"/>
      <c r="L11" s="253"/>
      <c r="M11" s="253"/>
    </row>
    <row r="12" spans="1:13" ht="34.5" thickBot="1">
      <c r="A12" s="80" t="s">
        <v>486</v>
      </c>
      <c r="B12" s="95" t="s">
        <v>197</v>
      </c>
      <c r="C12" s="96" t="s">
        <v>199</v>
      </c>
      <c r="D12" s="80">
        <v>3</v>
      </c>
      <c r="E12" s="97" t="s">
        <v>499</v>
      </c>
      <c r="F12" s="84" t="s">
        <v>416</v>
      </c>
      <c r="G12" s="80" t="s">
        <v>501</v>
      </c>
      <c r="I12" s="253"/>
      <c r="J12" s="253"/>
      <c r="K12" s="253"/>
      <c r="L12" s="253"/>
      <c r="M12" s="253"/>
    </row>
    <row r="13" spans="1:13" ht="77.25" thickBot="1">
      <c r="A13" s="74" t="s">
        <v>505</v>
      </c>
      <c r="B13" s="92" t="s">
        <v>339</v>
      </c>
      <c r="C13" s="98" t="s">
        <v>340</v>
      </c>
      <c r="D13" s="74">
        <v>6</v>
      </c>
      <c r="E13" s="94" t="s">
        <v>539</v>
      </c>
      <c r="F13" s="78" t="s">
        <v>467</v>
      </c>
      <c r="G13" s="74" t="s">
        <v>40</v>
      </c>
      <c r="I13" s="253"/>
      <c r="J13" s="253"/>
      <c r="K13" s="253"/>
      <c r="L13" s="253"/>
      <c r="M13" s="253"/>
    </row>
    <row r="14" spans="1:13" ht="39" thickBot="1">
      <c r="A14" s="80" t="s">
        <v>505</v>
      </c>
      <c r="B14" s="95" t="s">
        <v>339</v>
      </c>
      <c r="C14" s="99" t="s">
        <v>340</v>
      </c>
      <c r="D14" s="80">
        <v>6</v>
      </c>
      <c r="E14" s="100" t="s">
        <v>540</v>
      </c>
      <c r="F14" s="84" t="s">
        <v>467</v>
      </c>
      <c r="G14" s="85" t="str">
        <f>HYPERLINK("https://app.studiesweekly.com/online/publications/170132/units/170273#/articles/174032","Y")</f>
        <v>Y</v>
      </c>
    </row>
    <row r="15" spans="1:13" ht="39" thickBot="1">
      <c r="A15" s="74" t="s">
        <v>505</v>
      </c>
      <c r="B15" s="92" t="s">
        <v>339</v>
      </c>
      <c r="C15" s="98" t="s">
        <v>340</v>
      </c>
      <c r="D15" s="74">
        <v>13</v>
      </c>
      <c r="E15" s="94" t="s">
        <v>542</v>
      </c>
      <c r="F15" s="78" t="s">
        <v>467</v>
      </c>
      <c r="G15" s="90" t="str">
        <f>HYPERLINK("https://app.studiesweekly.com/online/publications/170132/units/170294#/articles/174336","Y")</f>
        <v>Y</v>
      </c>
    </row>
    <row r="16" spans="1:13" ht="39" thickBot="1">
      <c r="A16" s="80" t="s">
        <v>505</v>
      </c>
      <c r="B16" s="95" t="s">
        <v>339</v>
      </c>
      <c r="C16" s="99" t="s">
        <v>340</v>
      </c>
      <c r="D16" s="80">
        <v>16</v>
      </c>
      <c r="E16" s="100" t="s">
        <v>543</v>
      </c>
      <c r="F16" s="84" t="s">
        <v>467</v>
      </c>
      <c r="G16" s="85" t="str">
        <f>HYPERLINK("https://app.studiesweekly.com/online/publications/170132/units/170298#/articles/174378","Y")</f>
        <v>Y</v>
      </c>
    </row>
    <row r="17" spans="1:7" ht="64.5" thickBot="1">
      <c r="A17" s="74" t="s">
        <v>505</v>
      </c>
      <c r="B17" s="92" t="s">
        <v>339</v>
      </c>
      <c r="C17" s="98" t="s">
        <v>340</v>
      </c>
      <c r="D17" s="74">
        <v>16</v>
      </c>
      <c r="E17" s="94" t="s">
        <v>544</v>
      </c>
      <c r="F17" s="78" t="s">
        <v>467</v>
      </c>
      <c r="G17" s="74" t="s">
        <v>40</v>
      </c>
    </row>
    <row r="18" spans="1:7" ht="109.5" customHeight="1" thickBot="1">
      <c r="A18" s="80" t="s">
        <v>505</v>
      </c>
      <c r="B18" s="95" t="s">
        <v>339</v>
      </c>
      <c r="C18" s="99" t="s">
        <v>340</v>
      </c>
      <c r="D18" s="80">
        <v>16</v>
      </c>
      <c r="E18" s="100" t="s">
        <v>545</v>
      </c>
      <c r="F18" s="84" t="s">
        <v>467</v>
      </c>
      <c r="G18" s="80" t="s">
        <v>40</v>
      </c>
    </row>
    <row r="19" spans="1:7" ht="15">
      <c r="A19" s="62"/>
      <c r="B19" s="62"/>
      <c r="C19" s="62"/>
      <c r="D19" s="62"/>
      <c r="E19" s="63"/>
      <c r="F19" s="64"/>
      <c r="G19" s="65"/>
    </row>
    <row r="20" spans="1:7" ht="15">
      <c r="A20" s="62"/>
      <c r="B20" s="62"/>
      <c r="C20" s="62"/>
      <c r="D20" s="62"/>
      <c r="E20" s="66"/>
      <c r="F20" s="64"/>
      <c r="G20" s="65"/>
    </row>
    <row r="21" spans="1:7" ht="15">
      <c r="A21" s="62"/>
      <c r="B21" s="62"/>
      <c r="C21" s="62"/>
      <c r="D21" s="62"/>
      <c r="E21" s="66"/>
      <c r="F21" s="64"/>
      <c r="G21" s="65"/>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cp:lastPrinted>2018-08-24T11:15:41Z</cp:lastPrinted>
  <dcterms:created xsi:type="dcterms:W3CDTF">2018-08-09T13:20:11Z</dcterms:created>
  <dcterms:modified xsi:type="dcterms:W3CDTF">2018-09-26T13:25:36Z</dcterms:modified>
</cp:coreProperties>
</file>